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\\sweco.se\dk\VIA\Sager\Bornholm\Rønne\Rønne syd Udbygning\P3 Udbud og Tilbud\P3.1 Udbud\Seperat udbud af Stamvejen_REV A_22.05.2024\"/>
    </mc:Choice>
  </mc:AlternateContent>
  <xr:revisionPtr revIDLastSave="0" documentId="13_ncr:1_{22A333FB-4C36-4CA3-8C3E-F951EA48BAA5}" xr6:coauthVersionLast="47" xr6:coauthVersionMax="47" xr10:uidLastSave="{00000000-0000-0000-0000-000000000000}"/>
  <bookViews>
    <workbookView xWindow="-28920" yWindow="-90" windowWidth="29040" windowHeight="17640" tabRatio="881" xr2:uid="{00000000-000D-0000-FFFF-FFFF00000000}"/>
  </bookViews>
  <sheets>
    <sheet name="Forside" sheetId="2" r:id="rId1"/>
    <sheet name="TBL Side A" sheetId="3" r:id="rId2"/>
    <sheet name="Tilbudsliste" sheetId="4" r:id="rId3"/>
  </sheets>
  <definedNames>
    <definedName name="_Toc373928495" localSheetId="2">Tilbudsliste!#REF!</definedName>
    <definedName name="_Toc373928501" localSheetId="2">Tilbudsliste!#REF!</definedName>
    <definedName name="_Toc373928502" localSheetId="2">Tilbudsliste!#REF!</definedName>
    <definedName name="_Toc410388157" localSheetId="2">Tilbudsliste!$D$28</definedName>
    <definedName name="_Toc60644058" localSheetId="2">Tilbudsliste!$D$83</definedName>
    <definedName name="HP01_Budget">Tilbudsliste!#REF!</definedName>
    <definedName name="HP01_Kontrakt">Tilbudsliste!$I$9</definedName>
    <definedName name="HP01_Udført">Tilbudsliste!#REF!</definedName>
    <definedName name="HP02_Budget">Tilbudsliste!#REF!</definedName>
    <definedName name="HP02_Kontrakt">Tilbudsliste!$I$38</definedName>
    <definedName name="HP02_Udført">Tilbudsliste!#REF!</definedName>
    <definedName name="HP03_Budget">Tilbudsliste!#REF!</definedName>
    <definedName name="HP03_Kontrakt">Tilbudsliste!$I$49</definedName>
    <definedName name="HP03_Udført">Tilbudsliste!#REF!</definedName>
    <definedName name="HP04_Budget">Tilbudsliste!#REF!</definedName>
    <definedName name="HP04_Kontrakt">Tilbudsliste!#REF!</definedName>
    <definedName name="HP04_Udført">Tilbudsliste!#REF!</definedName>
    <definedName name="HP05_Budget">Tilbudsliste!#REF!</definedName>
    <definedName name="HP05_Kontrakt">Tilbudsliste!$I$63</definedName>
    <definedName name="HP05_Udført">Tilbudsliste!#REF!</definedName>
    <definedName name="HP06_Budget">Tilbudsliste!#REF!</definedName>
    <definedName name="HP06_Kontrakt">Tilbudsliste!$I$80</definedName>
    <definedName name="HP06_Udført">Tilbudsliste!#REF!</definedName>
    <definedName name="HP07_Budget">Tilbudsliste!#REF!</definedName>
    <definedName name="HP07_KONTAKT">Tilbudsliste!#REF!</definedName>
    <definedName name="HP07_Kontrakt">Tilbudsliste!#REF!</definedName>
    <definedName name="HP07_Kontrakt_ny">Tilbudsliste!#REF!</definedName>
    <definedName name="HP07_Udført">Tilbudsliste!#REF!</definedName>
    <definedName name="HP08_Budget">Tilbudsliste!#REF!</definedName>
    <definedName name="HP08_Kontrakt">Tilbudsliste!$I$95</definedName>
    <definedName name="HP08_Udført">Tilbudsliste!#REF!</definedName>
    <definedName name="HP09_Budget">Tilbudsliste!#REF!</definedName>
    <definedName name="HP09_Kontrakt">Tilbudsliste!$I$108</definedName>
    <definedName name="HP09_Udført">Tilbudsliste!#REF!</definedName>
    <definedName name="HP10_Budget">Tilbudsliste!#REF!</definedName>
    <definedName name="HP10_Kontakt">Tilbudsliste!$I$121</definedName>
    <definedName name="HP10_Udført">Tilbudsliste!#REF!</definedName>
    <definedName name="HP11_Budget">Tilbudsliste!#REF!</definedName>
    <definedName name="HP11_Kontrakt">Tilbudsliste!$I$154</definedName>
    <definedName name="HP11_Udført">Tilbudsliste!#REF!</definedName>
    <definedName name="HP12_Budget">Tilbudsliste!#REF!</definedName>
    <definedName name="HP12_Kontrakt">Tilbudsliste!$I$154</definedName>
    <definedName name="HP12_Udført">Tilbudsliste!#REF!</definedName>
    <definedName name="HP13_Budget">Tilbudsliste!#REF!</definedName>
    <definedName name="HP13_Udført">Tilbudsliste!#REF!</definedName>
    <definedName name="HP14_Kontrakt">Tilbudsliste!$I$154</definedName>
    <definedName name="_xlnm.Print_Area" localSheetId="1">'TBL Side A'!$A$1:$L$38</definedName>
    <definedName name="_xlnm.Print_Area" localSheetId="2">Tilbudsliste!$A$1:$I$155</definedName>
    <definedName name="_xlnm.Print_Titles" localSheetId="2">Tilbudsliste!$1:$2</definedName>
    <definedName name="Z_0D15794D_33E7_4EDD_A07F_A6066BA93F39_.wvu.PrintArea" localSheetId="1" hidden="1">'TBL Side A'!$A$1:$L$34</definedName>
    <definedName name="Z_0D15794D_33E7_4EDD_A07F_A6066BA93F39_.wvu.PrintArea" localSheetId="2" hidden="1">Tilbudsliste!$A$1:$I$155</definedName>
    <definedName name="Z_0D15794D_33E7_4EDD_A07F_A6066BA93F39_.wvu.PrintTitles" localSheetId="2" hidden="1">Tilbudsliste!$1:$2</definedName>
    <definedName name="Z_C36BD45E_7A26_427E_9D1C_3938E4714006_.wvu.PrintArea" localSheetId="1" hidden="1">'TBL Side A'!$A$1:$L$34</definedName>
    <definedName name="Z_C36BD45E_7A26_427E_9D1C_3938E4714006_.wvu.PrintArea" localSheetId="2" hidden="1">Tilbudsliste!$A$1:$I$155</definedName>
    <definedName name="Z_C36BD45E_7A26_427E_9D1C_3938E4714006_.wvu.PrintTitles" localSheetId="2" hidden="1">Tilbudsliste!$1:$2</definedName>
  </definedNames>
  <calcPr calcId="191029"/>
  <customWorkbookViews>
    <customWorkbookView name="tbl" guid="{C36BD45E-7A26-427E-9D1C-3938E4714006}" maximized="1" windowWidth="1276" windowHeight="602" tabRatio="881" activeSheetId="12"/>
    <customWorkbookView name="marchr - Privat visning" guid="{0D15794D-33E7-4EDD-A07F-A6066BA93F39}" mergeInterval="0" personalView="1" maximized="1" windowWidth="1020" windowHeight="596" tabRatio="881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2" i="4" l="1"/>
  <c r="I154" i="4"/>
  <c r="I121" i="4"/>
  <c r="I114" i="4"/>
  <c r="I108" i="4"/>
  <c r="I95" i="4"/>
  <c r="I80" i="4"/>
  <c r="I63" i="4"/>
  <c r="I56" i="4"/>
  <c r="I49" i="4"/>
  <c r="I38" i="4"/>
  <c r="I16" i="4"/>
  <c r="I9" i="4" a="1"/>
  <c r="I9" i="4" s="1"/>
  <c r="I139" i="4" l="1"/>
  <c r="I31" i="4"/>
  <c r="G24" i="4" l="1"/>
  <c r="G70" i="4" l="1"/>
  <c r="G69" i="4"/>
  <c r="G75" i="4"/>
  <c r="I152" i="4"/>
  <c r="I151" i="4"/>
  <c r="I150" i="4"/>
  <c r="I149" i="4"/>
  <c r="I148" i="4"/>
  <c r="I147" i="4"/>
  <c r="I134" i="4"/>
  <c r="I133" i="4"/>
  <c r="I135" i="4"/>
  <c r="I136" i="4"/>
  <c r="I137" i="4"/>
  <c r="I138" i="4"/>
  <c r="I140" i="4"/>
  <c r="I141" i="4"/>
  <c r="I142" i="4"/>
  <c r="I143" i="4"/>
  <c r="I144" i="4"/>
  <c r="I145" i="4"/>
  <c r="I146" i="4"/>
  <c r="I43" i="4"/>
  <c r="I44" i="4"/>
  <c r="I45" i="4"/>
  <c r="I46" i="4"/>
  <c r="I47" i="4"/>
  <c r="I42" i="4"/>
  <c r="I15" i="4" l="1"/>
  <c r="I25" i="4"/>
  <c r="I24" i="4"/>
  <c r="I23" i="4"/>
  <c r="I21" i="4"/>
  <c r="I22" i="4"/>
  <c r="I20" i="4"/>
  <c r="I34" i="4"/>
  <c r="I119" i="4" l="1"/>
  <c r="I99" i="4"/>
  <c r="I100" i="4"/>
  <c r="I102" i="4"/>
  <c r="I103" i="4"/>
  <c r="I104" i="4"/>
  <c r="I105" i="4"/>
  <c r="I106" i="4"/>
  <c r="I101" i="4"/>
  <c r="I90" i="4"/>
  <c r="I35" i="4" l="1"/>
  <c r="I30" i="4"/>
  <c r="I29" i="4"/>
  <c r="I36" i="4"/>
  <c r="I78" i="4" l="1"/>
  <c r="I14" i="4"/>
  <c r="I54" i="4" l="1"/>
  <c r="I70" i="4"/>
  <c r="I84" i="4"/>
  <c r="I118" i="4"/>
  <c r="I112" i="4"/>
  <c r="I74" i="4"/>
  <c r="I68" i="4"/>
  <c r="I69" i="4"/>
  <c r="I53" i="4"/>
  <c r="K12" i="3" l="1"/>
  <c r="I75" i="4"/>
  <c r="I125" i="4" l="1"/>
  <c r="K17" i="3"/>
  <c r="I17" i="4" l="1"/>
  <c r="I13" i="4" l="1"/>
  <c r="I89" i="4" l="1"/>
  <c r="I91" i="4"/>
  <c r="I93" i="4"/>
  <c r="I86" i="4"/>
  <c r="K18" i="3" l="1"/>
  <c r="I5" i="4" l="1"/>
  <c r="I61" i="4" l="1"/>
  <c r="I126" i="4" l="1"/>
  <c r="I127" i="4"/>
  <c r="I128" i="4"/>
  <c r="I129" i="4"/>
  <c r="I130" i="4"/>
  <c r="I131" i="4"/>
  <c r="I132" i="4"/>
  <c r="I124" i="4"/>
  <c r="I88" i="4"/>
  <c r="I87" i="4"/>
  <c r="I73" i="4"/>
  <c r="I67" i="4"/>
  <c r="I60" i="4"/>
  <c r="I28" i="4"/>
  <c r="I6" i="4"/>
  <c r="I7" i="4"/>
  <c r="K15" i="3" l="1"/>
  <c r="K14" i="3"/>
  <c r="K10" i="3"/>
  <c r="K13" i="3"/>
  <c r="K16" i="3"/>
  <c r="K11" i="3"/>
  <c r="K9" i="3" l="1"/>
  <c r="K23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<sst xmlns="http://schemas.openxmlformats.org/spreadsheetml/2006/main" count="323" uniqueCount="179">
  <si>
    <t>kr.</t>
  </si>
  <si>
    <t>JORDARBEJDER</t>
  </si>
  <si>
    <t>AFVANDING</t>
  </si>
  <si>
    <t>VARMBLANDET ASFALT</t>
  </si>
  <si>
    <t>KØREBANEAFMÆRKNING</t>
  </si>
  <si>
    <t>EVENTUELLE TILLÆGSARBEJDER</t>
  </si>
  <si>
    <t>HP</t>
  </si>
  <si>
    <t>PO</t>
  </si>
  <si>
    <t>UP</t>
  </si>
  <si>
    <t>sum</t>
  </si>
  <si>
    <t xml:space="preserve"> I alt at overføre til side A</t>
  </si>
  <si>
    <t>m</t>
  </si>
  <si>
    <t>t</t>
  </si>
  <si>
    <t>stk.</t>
  </si>
  <si>
    <t>I alt at overføre til side A</t>
  </si>
  <si>
    <t>time</t>
  </si>
  <si>
    <t>Post</t>
  </si>
  <si>
    <t>Betegnelse</t>
  </si>
  <si>
    <t>I alt</t>
  </si>
  <si>
    <t>01</t>
  </si>
  <si>
    <t>ARBEJDSPLADS MV.</t>
  </si>
  <si>
    <t>02</t>
  </si>
  <si>
    <t>03</t>
  </si>
  <si>
    <t>04</t>
  </si>
  <si>
    <t>05</t>
  </si>
  <si>
    <t>09</t>
  </si>
  <si>
    <t>Underskrift</t>
  </si>
  <si>
    <t>Entreprenørens navn:</t>
  </si>
  <si>
    <t>Adresse:</t>
  </si>
  <si>
    <t>Telefon:</t>
  </si>
  <si>
    <t>Dato :</t>
  </si>
  <si>
    <t>Underskrift og stempel:</t>
  </si>
  <si>
    <t>Beskrivelse af ydelser</t>
  </si>
  <si>
    <t>Enhed</t>
  </si>
  <si>
    <t>Enhedspris [kr.]</t>
  </si>
  <si>
    <t>Total pris [kr.]</t>
  </si>
  <si>
    <r>
      <t>m</t>
    </r>
    <r>
      <rPr>
        <vertAlign val="superscript"/>
        <sz val="12"/>
        <rFont val="Arial"/>
        <family val="2"/>
      </rPr>
      <t>2</t>
    </r>
  </si>
  <si>
    <t>Projektnavn</t>
  </si>
  <si>
    <t>Projektnummer</t>
  </si>
  <si>
    <t>Bygherre:</t>
  </si>
  <si>
    <t>Rådgiver:</t>
  </si>
  <si>
    <t>Dumper inkl. fører, til og med 3 tons</t>
  </si>
  <si>
    <t>Minigraver inkl. fører, 4-7 tons</t>
  </si>
  <si>
    <t>Gravemaskine inkl. fører, 10-20 tons</t>
  </si>
  <si>
    <t>Gravemaskine inkl. fører, over 20 tons</t>
  </si>
  <si>
    <t>Lastvogn, 4-akslet med tip, grab og fører</t>
  </si>
  <si>
    <t>Tilbudsliste (TBL)</t>
  </si>
  <si>
    <t>Dato:</t>
  </si>
  <si>
    <t>stk</t>
  </si>
  <si>
    <t>Udtagning og analyse af borekerneprøve</t>
  </si>
  <si>
    <t>Pladevibrator, DPU</t>
  </si>
  <si>
    <t>Tromle inkl. fører, 1-2 tons</t>
  </si>
  <si>
    <t>Gummihjulslæsser inkl. fører</t>
  </si>
  <si>
    <t>06</t>
  </si>
  <si>
    <t>Ovenstående tilbudssum er i henhold til udbudsmaterialet og eventuelle rettelsesblade udsendt i tilbudsperioden.</t>
  </si>
  <si>
    <t>AFMÆRKNINGSMATERIEL</t>
  </si>
  <si>
    <t>Arbejdsmand/specialarbejder</t>
  </si>
  <si>
    <t>dag</t>
  </si>
  <si>
    <t>Tilbuddet udgør et samlet beløb ekskl.. moms på kr.: (skriver kr.)</t>
  </si>
  <si>
    <t>Lille asfalthold, ekstra anstilling</t>
  </si>
  <si>
    <t>Stort asfalthold, ekstra anstilling</t>
  </si>
  <si>
    <r>
      <t>m</t>
    </r>
    <r>
      <rPr>
        <vertAlign val="superscript"/>
        <sz val="12"/>
        <rFont val="Arial"/>
        <family val="2"/>
      </rPr>
      <t>3</t>
    </r>
  </si>
  <si>
    <t>Afmærkning, ekstra anstilling</t>
  </si>
  <si>
    <t>DIVERSE ARBEJDER</t>
  </si>
  <si>
    <t>UBUNDNE BÆRELAG</t>
  </si>
  <si>
    <t>Mængde</t>
  </si>
  <si>
    <t>KS- dokumentation og "som udført" tegninger</t>
  </si>
  <si>
    <t xml:space="preserve"> </t>
  </si>
  <si>
    <t xml:space="preserve">stk </t>
  </si>
  <si>
    <t>F</t>
  </si>
  <si>
    <t xml:space="preserve">JORD-INDBYGNING / LEVERING </t>
  </si>
  <si>
    <t>FORBEREDENDE ARBEJDER.</t>
  </si>
  <si>
    <t xml:space="preserve">Færdselsregulerende foranstaltninger </t>
  </si>
  <si>
    <t xml:space="preserve">Affræsning, asfalt før udlægning af slidlag.     </t>
  </si>
  <si>
    <t xml:space="preserve">Fortandingsfræsning.   </t>
  </si>
  <si>
    <t xml:space="preserve">Rydning i øvrigt.    </t>
  </si>
  <si>
    <t>Stabilt grus 0-32, kv II, at levere og udlægge.</t>
  </si>
  <si>
    <t xml:space="preserve">GRUSASFALTBETON (GAB). </t>
  </si>
  <si>
    <t xml:space="preserve">ASFALTBETON (AB). </t>
  </si>
  <si>
    <t xml:space="preserve">DIVERSE ASFALTARBEJDER. </t>
  </si>
  <si>
    <t xml:space="preserve">Reguleringspris GAB I.     </t>
  </si>
  <si>
    <t>Affræsning af striber.</t>
  </si>
  <si>
    <t>FJERNELSE AF EKSISTERENDE AFMÆRKNING.</t>
  </si>
  <si>
    <t>TERMOPLASTISK PLAN AFSTRIBNING, T = 3-5 mm.</t>
  </si>
  <si>
    <t xml:space="preserve">10 cm brede kørebanelinjer. </t>
  </si>
  <si>
    <t xml:space="preserve">AFMÆRKNINGSMATERIEL </t>
  </si>
  <si>
    <t xml:space="preserve">Vigelinjer (Hajtænder), (0,5 - 0,4 - 0,6 m)  </t>
  </si>
  <si>
    <t>BUNDSIKRINGSLAG AF SAND OG GRUS</t>
  </si>
  <si>
    <t>BEPLANTNING</t>
  </si>
  <si>
    <t xml:space="preserve">Reguleringspris GAB 0.     </t>
  </si>
  <si>
    <t xml:space="preserve">Tavler, inkl. stander, at optage og bortskaffe. </t>
  </si>
  <si>
    <t xml:space="preserve">Byggeplads etablering, drift og rømning </t>
  </si>
  <si>
    <t>08</t>
  </si>
  <si>
    <t>11</t>
  </si>
  <si>
    <t xml:space="preserve">stk. </t>
  </si>
  <si>
    <t>Rydning af skovareal, tæt bevokset områder og levende hegn</t>
  </si>
  <si>
    <t>Udførelse af ledningsgrave for belysning, b = 40 cm, d = 75 cm og reetablering uanset belægningstype inkl. lægning af dækbånd</t>
  </si>
  <si>
    <t>Råjord, klasse 0-1, at afgrave og lægge i depot til senere indbygning</t>
  </si>
  <si>
    <t>Råjord, klasse 0-1, at afhente fra depot og indbygge</t>
  </si>
  <si>
    <t xml:space="preserve">Vigelinjer (Hajtænder), (0,33 - 0,3 - 0,39 m)  </t>
  </si>
  <si>
    <t>A36 enkelsidet, dim.=70 cm på høj stander, at levere og opstille</t>
  </si>
  <si>
    <t xml:space="preserve">D26,2 enkelsidet, dim.= 30 cm på høj stander, at levere og opstille. </t>
  </si>
  <si>
    <t xml:space="preserve">D27 enkelsidet, dim.=30 cm inkl. undertavle UD21,1/UD21,2 dobbeltsidet på høj stander , at levere og opstille.                          </t>
  </si>
  <si>
    <t>D27 enkeltsidet, dim.= 30 cm inkl. undertavle UD1 på høj stander, at levere og opstille</t>
  </si>
  <si>
    <t>E18,1 enkeltsidet, dim.= 50 cm på høj stander, at levere og opstille</t>
  </si>
  <si>
    <t xml:space="preserve">B11 enkeltsidet, dim.= 70 cm på høj stander, at levere og opstille </t>
  </si>
  <si>
    <t>O45, dim.= 50x250 cm  på lav galgestander, at levere og opstille</t>
  </si>
  <si>
    <t>Levering og lægning af trækrør Ø110 for belysning i befæstet areal</t>
  </si>
  <si>
    <t>OPBRYDNING</t>
  </si>
  <si>
    <t xml:space="preserve">Rydning og bortskaffelse af træer </t>
  </si>
  <si>
    <t>Rydning af buskads inkl. rødder og bortskaffe</t>
  </si>
  <si>
    <t xml:space="preserve">Råjord, klasse 0-1, at levere og indbygge </t>
  </si>
  <si>
    <t xml:space="preserve">GAB I 200 kg/m2, t = 85 mm, at levere og udlægge på kørebane.  </t>
  </si>
  <si>
    <t>Reguleringspris AB.</t>
  </si>
  <si>
    <t>Opbygning asfaltbump med GAB kerne, Trapezbump 50 km/t jf. VD's Katalog over typegodkendte bump</t>
  </si>
  <si>
    <t xml:space="preserve">Skaktern på bump (0,5 - 0,5 - 0,5 m)    </t>
  </si>
  <si>
    <t>TAVLER OG STANDER, AT LEVERE OG OPSTILLE</t>
  </si>
  <si>
    <t>ETABLERING AF GRÆS</t>
  </si>
  <si>
    <t xml:space="preserve">Såning af græs.                                                     </t>
  </si>
  <si>
    <t>Brolægger</t>
  </si>
  <si>
    <t>Levering og udlægning/borttagning af køreplader</t>
  </si>
  <si>
    <t xml:space="preserve">Bygherrens hæftelse ved forsinkelse </t>
  </si>
  <si>
    <t>Sum/Uge</t>
  </si>
  <si>
    <t>Afrigning af byggeplads</t>
  </si>
  <si>
    <t>Tilrigning af byggeplads</t>
  </si>
  <si>
    <t>Opgravning og retablering af prøvehuller for konstatering af ikke påviste ledninger og kabler. LxBxH = 1m x 3m x 1m</t>
  </si>
  <si>
    <t>Afmærkning, anstilling, natarbejde</t>
  </si>
  <si>
    <t>Lille asfalthold, anstilling, nat</t>
  </si>
  <si>
    <t>Stort asfalthold, anstilling, nat</t>
  </si>
  <si>
    <t>Skæring af asfalt med diamantskive, t = 100-200 mm.</t>
  </si>
  <si>
    <t xml:space="preserve">Asfalt, at opbryde og bortskaffe, t = 100-200 mm. </t>
  </si>
  <si>
    <t xml:space="preserve">Muldjord, at afhente fra depot og indbygge i skillerabat, ml. vej og fællessti, t = 300 mm </t>
  </si>
  <si>
    <t>Rønne Syd - udstykning</t>
  </si>
  <si>
    <t>Bornholms Regionskommune</t>
  </si>
  <si>
    <t>Skovløkken 4, Tejn</t>
  </si>
  <si>
    <t>3770 Allinge</t>
  </si>
  <si>
    <t>Søvej 13 B</t>
  </si>
  <si>
    <t>3460 Birkerød</t>
  </si>
  <si>
    <t>Afvanding</t>
  </si>
  <si>
    <t xml:space="preserve">AB 75 kg/m2, t = 30 mm, at levere og udlægge på kørebane.  </t>
  </si>
  <si>
    <t>Levering og lægning af lukket ledning,Ø200 PP-SN8, dybde indtil 1,5 m under færdigt terræn</t>
  </si>
  <si>
    <t>Ind- og udløbssikring i grøft jf. typetegning 26514</t>
  </si>
  <si>
    <t>Muldjord, at afhente fra depot og indbyggge i rabatter og grøft, t=100mm</t>
  </si>
  <si>
    <t>30 cm brede kørebanelinjer.</t>
  </si>
  <si>
    <t>S</t>
  </si>
  <si>
    <t xml:space="preserve">Levering og sætning af tørbrønde Ø315 inkl. fast karm og kubbelrist. </t>
  </si>
  <si>
    <t>Levering og lægning af stikledning, Ø160 mm PP-SN8, indtil dybde 1 m under færdigt terræn.</t>
  </si>
  <si>
    <t>Ind- og udløbssikring ved grøfteender jf. typetegning 26523</t>
  </si>
  <si>
    <t xml:space="preserve">Cyklistsymboler t = 1,0 m.  </t>
  </si>
  <si>
    <t>Fodgængersymbol på fællessti t=1,0 m</t>
  </si>
  <si>
    <t>Via Trafik Rådgivning - En del af Sweco</t>
  </si>
  <si>
    <t>Levering og lægning af topslidset kombinationsledning, KL150 , dybde indtil 1 m under færdigt terræn</t>
  </si>
  <si>
    <t>Levering, anstilling og afrigning af 1 stk sugespidsanlæg inkl. 10 spidser</t>
  </si>
  <si>
    <t xml:space="preserve">Etablering af ekstra spidser </t>
  </si>
  <si>
    <t xml:space="preserve">Etablering af pumpesump ø600 inkl. pumpe </t>
  </si>
  <si>
    <t xml:space="preserve">Anstilling, leje og drift af pumpe fra pumpesump inkl. slanger </t>
  </si>
  <si>
    <t>Dagsleje for sugespidsanlæg, inkl. pasning/ tankning</t>
  </si>
  <si>
    <t>Tillæg for evt. filterkastning af spidser</t>
  </si>
  <si>
    <t>13</t>
  </si>
  <si>
    <t>Bundsikringsgrus, at levere og udlægge</t>
  </si>
  <si>
    <t>Bundsikringsgrus, t = 265 mm, at levere og indbygge i kørebane</t>
  </si>
  <si>
    <t>SG 0-32,  t = 165 mm,  at levere og indbygge i kørebane</t>
  </si>
  <si>
    <t>Center for Natur, Milkø og fritid</t>
  </si>
  <si>
    <t xml:space="preserve">GAB 0 100 kg/m2, t = 40 mm, at levere og udlægge på fællessti </t>
  </si>
  <si>
    <t>AB 60 kg/m2, t = 25 mm, at levere og udlægge på fællessti</t>
  </si>
  <si>
    <t xml:space="preserve">SG 0-32,  t = 100 mm, at levere og indbygge i fællessti </t>
  </si>
  <si>
    <t>D27 enkeltsidet, dim. = 30 cm inkl. undertavle UD21,1 høj stander, at levere og opstille</t>
  </si>
  <si>
    <t>TRÆKRØR OG UNDERSKYDNINGER</t>
  </si>
  <si>
    <t>Muldjord, at afrømme og lægge i depot til senere indbygning i rabatter, grøft, skillerabat</t>
  </si>
  <si>
    <t>Bundsikringsgrus, t = 240 mm, at levere og indbygge i fællessti</t>
  </si>
  <si>
    <t xml:space="preserve">Tillæg for bortskaffelse af opvædet jord, inkl. deponeringsafgift </t>
  </si>
  <si>
    <t xml:space="preserve">t </t>
  </si>
  <si>
    <t>muldjord/ Sandfyld, klasse 0-1, rent jord at afgrave og bortskaffe (inkl. jordprøver og deponeringsafgifter). Der afgraves til OSBL.</t>
  </si>
  <si>
    <t>Afgravning og bortskaffelse af lettere forurenet jord, klasse 2 (Cadmium 0,58 mg/kg) (inkl. jordprøver og deponeringsafgifter)</t>
  </si>
  <si>
    <t>Afgravning og bortskaffelse af kraftig forurenet jord, klasse 4 (tunge kulbrinter 440 mg/kg),  (inkl. jordprøver og deponeringsafgifter)</t>
  </si>
  <si>
    <t>Tilbudssum i alt ekskl. Moms</t>
  </si>
  <si>
    <t>RÅJORD - AFGRAVNING OG BORTSKAFFELSE AF JORD.</t>
  </si>
  <si>
    <t>24.05.2024</t>
  </si>
  <si>
    <r>
      <t>Tilbud</t>
    </r>
    <r>
      <rPr>
        <sz val="12"/>
        <color theme="1"/>
        <rFont val="Arial"/>
        <family val="2"/>
      </rPr>
      <t xml:space="preserve"> Undertegnede entreprenør tilbyder herved at udføre nedenstående ydelser til de angivne priser ekskl. moms i henhold til udbudsmateriale af d</t>
    </r>
    <r>
      <rPr>
        <sz val="12"/>
        <rFont val="Arial"/>
        <family val="2"/>
      </rPr>
      <t xml:space="preserve">. 24.05.2024, </t>
    </r>
    <r>
      <rPr>
        <sz val="12"/>
        <color theme="1"/>
        <rFont val="Arial"/>
        <family val="2"/>
      </rPr>
      <t>og eventuelle rettelsesblade udsendt i tilbudsperioden.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</si>
</sst>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k_r_._-;\-* #,##0.00\ _k_r_._-;_-* &quot;-&quot;??\ _k_r_._-;_-@_-"/>
    <numFmt numFmtId="165" formatCode="_ * #,##0.00_ ;_ * \-#,##0.00_ ;_ * &quot;-&quot;??_ ;_ @_ "/>
    <numFmt numFmtId="166" formatCode="_(* #,##0.00_);_(* \(#,##0.00\);_(* &quot;-&quot;??_);_(@_)"/>
    <numFmt numFmtId="167" formatCode="00"/>
    <numFmt numFmtId="168" formatCode="\$#,##0.00_);\(\$#,##0.00\)"/>
    <numFmt numFmtId="169" formatCode="\$#,##0_);\(\$#,##0\)"/>
    <numFmt numFmtId="170" formatCode="mmmm\ d\,\ yyyy"/>
  </numFmts>
  <fonts count="4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9"/>
      <name val="Arial"/>
      <family val="2"/>
    </font>
    <font>
      <b/>
      <sz val="11"/>
      <color indexed="9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sz val="11.5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.5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b/>
      <sz val="11"/>
      <name val="Arial"/>
      <family val="2"/>
    </font>
    <font>
      <sz val="12"/>
      <color rgb="FFFF0000"/>
      <name val="Arial"/>
      <family val="2"/>
    </font>
    <font>
      <b/>
      <sz val="14"/>
      <color rgb="FFFF0000"/>
      <name val="Arial"/>
      <family val="2"/>
    </font>
    <font>
      <sz val="10"/>
      <color theme="1"/>
      <name val="Arial"/>
      <family val="2"/>
    </font>
    <font>
      <b/>
      <sz val="11.5"/>
      <color rgb="FFFF0000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color theme="6"/>
      <name val="Arial"/>
      <family val="2"/>
    </font>
    <font>
      <sz val="12"/>
      <name val="KBH Tekst"/>
    </font>
    <font>
      <b/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09">
    <xf numFmtId="0" fontId="0" fillId="0" borderId="0"/>
    <xf numFmtId="166" fontId="8" fillId="0" borderId="0" applyFont="0" applyFill="0" applyBorder="0" applyAlignment="0" applyProtection="0"/>
    <xf numFmtId="168" fontId="8" fillId="0" borderId="0" applyFill="0" applyBorder="0" applyAlignment="0" applyProtection="0"/>
    <xf numFmtId="169" fontId="8" fillId="0" borderId="0" applyFill="0" applyBorder="0" applyAlignment="0" applyProtection="0"/>
    <xf numFmtId="170" fontId="8" fillId="0" borderId="0" applyFill="0" applyBorder="0" applyAlignment="0" applyProtection="0"/>
    <xf numFmtId="2" fontId="8" fillId="0" borderId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39" fontId="8" fillId="0" borderId="0" applyFill="0" applyBorder="0" applyAlignment="0" applyProtection="0"/>
    <xf numFmtId="37" fontId="8" fillId="0" borderId="0" applyFill="0" applyBorder="0" applyAlignment="0" applyProtection="0"/>
    <xf numFmtId="0" fontId="8" fillId="0" borderId="1" applyNumberFormat="0" applyFill="0" applyAlignment="0" applyProtection="0"/>
    <xf numFmtId="0" fontId="8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</cellStyleXfs>
  <cellXfs count="457">
    <xf numFmtId="0" fontId="0" fillId="0" borderId="0" xfId="0"/>
    <xf numFmtId="0" fontId="16" fillId="0" borderId="0" xfId="0" applyFont="1" applyBorder="1" applyAlignment="1">
      <alignment vertical="center" wrapText="1"/>
    </xf>
    <xf numFmtId="0" fontId="17" fillId="0" borderId="0" xfId="0" applyFont="1"/>
    <xf numFmtId="0" fontId="18" fillId="0" borderId="0" xfId="0" applyFont="1" applyBorder="1" applyAlignment="1">
      <alignment wrapText="1"/>
    </xf>
    <xf numFmtId="0" fontId="20" fillId="0" borderId="0" xfId="0" applyFont="1" applyBorder="1"/>
    <xf numFmtId="49" fontId="17" fillId="0" borderId="0" xfId="0" applyNumberFormat="1" applyFont="1" applyAlignment="1">
      <alignment wrapText="1"/>
    </xf>
    <xf numFmtId="2" fontId="17" fillId="0" borderId="0" xfId="0" applyNumberFormat="1" applyFont="1" applyBorder="1" applyAlignment="1">
      <alignment horizontal="right" vertical="top"/>
    </xf>
    <xf numFmtId="167" fontId="20" fillId="0" borderId="26" xfId="0" applyNumberFormat="1" applyFont="1" applyBorder="1" applyAlignment="1">
      <alignment horizontal="center"/>
    </xf>
    <xf numFmtId="167" fontId="20" fillId="0" borderId="27" xfId="0" applyNumberFormat="1" applyFont="1" applyBorder="1" applyAlignment="1">
      <alignment horizontal="center"/>
    </xf>
    <xf numFmtId="167" fontId="20" fillId="0" borderId="27" xfId="0" applyNumberFormat="1" applyFont="1" applyBorder="1" applyAlignment="1">
      <alignment horizontal="center" vertical="top"/>
    </xf>
    <xf numFmtId="49" fontId="20" fillId="0" borderId="0" xfId="0" applyNumberFormat="1" applyFont="1" applyBorder="1" applyAlignment="1">
      <alignment vertical="top" wrapText="1"/>
    </xf>
    <xf numFmtId="0" fontId="20" fillId="0" borderId="0" xfId="0" applyFont="1" applyBorder="1" applyAlignment="1">
      <alignment horizontal="center" vertical="top"/>
    </xf>
    <xf numFmtId="2" fontId="20" fillId="0" borderId="0" xfId="0" applyNumberFormat="1" applyFont="1" applyBorder="1" applyAlignment="1">
      <alignment horizontal="right" vertical="top"/>
    </xf>
    <xf numFmtId="2" fontId="20" fillId="0" borderId="0" xfId="0" applyNumberFormat="1" applyFont="1" applyBorder="1" applyAlignment="1">
      <alignment horizontal="center" vertical="top"/>
    </xf>
    <xf numFmtId="0" fontId="20" fillId="0" borderId="28" xfId="6" applyFont="1" applyBorder="1"/>
    <xf numFmtId="0" fontId="20" fillId="0" borderId="0" xfId="6" applyFont="1" applyBorder="1"/>
    <xf numFmtId="0" fontId="20" fillId="0" borderId="0" xfId="6" applyFont="1"/>
    <xf numFmtId="0" fontId="17" fillId="0" borderId="28" xfId="6" applyFont="1" applyBorder="1"/>
    <xf numFmtId="0" fontId="20" fillId="0" borderId="0" xfId="6" applyFont="1" applyBorder="1" applyAlignment="1">
      <alignment vertical="center"/>
    </xf>
    <xf numFmtId="0" fontId="19" fillId="0" borderId="0" xfId="6" applyFont="1" applyBorder="1" applyAlignment="1">
      <alignment horizontal="left"/>
    </xf>
    <xf numFmtId="0" fontId="19" fillId="0" borderId="0" xfId="6" applyFont="1" applyBorder="1"/>
    <xf numFmtId="0" fontId="19" fillId="0" borderId="0" xfId="6" applyFont="1" applyBorder="1" applyAlignment="1">
      <alignment horizontal="right"/>
    </xf>
    <xf numFmtId="0" fontId="20" fillId="0" borderId="28" xfId="0" applyFont="1" applyBorder="1"/>
    <xf numFmtId="49" fontId="20" fillId="0" borderId="17" xfId="0" applyNumberFormat="1" applyFont="1" applyBorder="1" applyAlignment="1">
      <alignment horizontal="left"/>
    </xf>
    <xf numFmtId="0" fontId="20" fillId="0" borderId="17" xfId="0" applyFont="1" applyBorder="1"/>
    <xf numFmtId="0" fontId="20" fillId="0" borderId="17" xfId="0" applyFont="1" applyBorder="1" applyAlignment="1">
      <alignment horizontal="right"/>
    </xf>
    <xf numFmtId="3" fontId="20" fillId="0" borderId="17" xfId="0" applyNumberFormat="1" applyFont="1" applyBorder="1"/>
    <xf numFmtId="0" fontId="20" fillId="0" borderId="0" xfId="0" applyFont="1"/>
    <xf numFmtId="3" fontId="20" fillId="0" borderId="0" xfId="0" applyNumberFormat="1" applyFont="1" applyBorder="1"/>
    <xf numFmtId="4" fontId="22" fillId="0" borderId="0" xfId="0" applyNumberFormat="1" applyFont="1" applyBorder="1" applyAlignment="1">
      <alignment horizontal="right" vertical="top"/>
    </xf>
    <xf numFmtId="4" fontId="20" fillId="0" borderId="0" xfId="0" applyNumberFormat="1" applyFont="1"/>
    <xf numFmtId="0" fontId="20" fillId="0" borderId="0" xfId="6" quotePrefix="1" applyFont="1" applyBorder="1" applyAlignment="1">
      <alignment horizontal="left"/>
    </xf>
    <xf numFmtId="4" fontId="20" fillId="0" borderId="0" xfId="6" applyNumberFormat="1" applyFont="1" applyBorder="1"/>
    <xf numFmtId="0" fontId="20" fillId="0" borderId="0" xfId="0" applyFont="1" applyProtection="1">
      <protection locked="0"/>
    </xf>
    <xf numFmtId="0" fontId="17" fillId="0" borderId="0" xfId="6" applyFont="1"/>
    <xf numFmtId="0" fontId="20" fillId="4" borderId="0" xfId="0" applyFont="1" applyFill="1"/>
    <xf numFmtId="0" fontId="20" fillId="4" borderId="0" xfId="6" applyFont="1" applyFill="1" applyBorder="1"/>
    <xf numFmtId="0" fontId="20" fillId="4" borderId="0" xfId="0" applyFont="1" applyFill="1" applyProtection="1">
      <protection locked="0"/>
    </xf>
    <xf numFmtId="0" fontId="20" fillId="4" borderId="0" xfId="0" applyFont="1" applyFill="1" applyBorder="1"/>
    <xf numFmtId="0" fontId="17" fillId="4" borderId="0" xfId="6" applyFont="1" applyFill="1" applyBorder="1"/>
    <xf numFmtId="0" fontId="17" fillId="5" borderId="35" xfId="6" applyFont="1" applyFill="1" applyBorder="1"/>
    <xf numFmtId="0" fontId="20" fillId="5" borderId="36" xfId="6" applyFont="1" applyFill="1" applyBorder="1"/>
    <xf numFmtId="0" fontId="17" fillId="5" borderId="37" xfId="6" applyFont="1" applyFill="1" applyBorder="1"/>
    <xf numFmtId="0" fontId="17" fillId="5" borderId="28" xfId="6" applyFont="1" applyFill="1" applyBorder="1"/>
    <xf numFmtId="0" fontId="20" fillId="5" borderId="0" xfId="0" applyFont="1" applyFill="1" applyBorder="1"/>
    <xf numFmtId="0" fontId="20" fillId="5" borderId="0" xfId="6" applyFont="1" applyFill="1" applyBorder="1" applyAlignment="1">
      <alignment vertical="top" wrapText="1"/>
    </xf>
    <xf numFmtId="0" fontId="17" fillId="5" borderId="29" xfId="6" applyFont="1" applyFill="1" applyBorder="1"/>
    <xf numFmtId="0" fontId="17" fillId="4" borderId="0" xfId="0" applyFont="1" applyFill="1"/>
    <xf numFmtId="0" fontId="26" fillId="6" borderId="0" xfId="0" applyFont="1" applyFill="1" applyBorder="1"/>
    <xf numFmtId="0" fontId="23" fillId="6" borderId="0" xfId="0" applyFont="1" applyFill="1" applyAlignment="1">
      <alignment horizontal="left" indent="2"/>
    </xf>
    <xf numFmtId="0" fontId="15" fillId="6" borderId="0" xfId="0" applyFont="1" applyFill="1" applyAlignment="1">
      <alignment horizontal="left" indent="2"/>
    </xf>
    <xf numFmtId="0" fontId="23" fillId="6" borderId="0" xfId="0" applyFont="1" applyFill="1" applyAlignment="1"/>
    <xf numFmtId="0" fontId="29" fillId="6" borderId="0" xfId="0" applyFont="1" applyFill="1"/>
    <xf numFmtId="0" fontId="30" fillId="6" borderId="0" xfId="0" applyFont="1" applyFill="1" applyBorder="1" applyAlignment="1">
      <alignment horizontal="left" indent="2"/>
    </xf>
    <xf numFmtId="0" fontId="16" fillId="6" borderId="0" xfId="0" applyFont="1" applyFill="1" applyAlignment="1"/>
    <xf numFmtId="0" fontId="16" fillId="6" borderId="0" xfId="0" applyFont="1" applyFill="1" applyBorder="1"/>
    <xf numFmtId="0" fontId="31" fillId="6" borderId="36" xfId="0" applyFont="1" applyFill="1" applyBorder="1" applyAlignment="1">
      <alignment horizontal="left" indent="2"/>
    </xf>
    <xf numFmtId="0" fontId="31" fillId="6" borderId="0" xfId="0" applyFont="1" applyFill="1" applyBorder="1" applyAlignment="1">
      <alignment horizontal="left" indent="2"/>
    </xf>
    <xf numFmtId="0" fontId="20" fillId="3" borderId="10" xfId="0" applyFont="1" applyFill="1" applyBorder="1" applyAlignment="1" applyProtection="1">
      <alignment horizontal="center" vertical="center"/>
      <protection locked="0"/>
    </xf>
    <xf numFmtId="167" fontId="20" fillId="3" borderId="9" xfId="0" applyNumberFormat="1" applyFont="1" applyFill="1" applyBorder="1" applyAlignment="1" applyProtection="1">
      <alignment horizontal="center" vertical="center"/>
      <protection locked="0"/>
    </xf>
    <xf numFmtId="167" fontId="20" fillId="3" borderId="10" xfId="0" applyNumberFormat="1" applyFont="1" applyFill="1" applyBorder="1" applyAlignment="1" applyProtection="1">
      <alignment horizontal="center" vertical="center"/>
      <protection locked="0"/>
    </xf>
    <xf numFmtId="167" fontId="20" fillId="3" borderId="11" xfId="0" applyNumberFormat="1" applyFont="1" applyFill="1" applyBorder="1" applyAlignment="1" applyProtection="1">
      <alignment horizontal="center" vertical="center"/>
      <protection locked="0"/>
    </xf>
    <xf numFmtId="0" fontId="20" fillId="3" borderId="11" xfId="0" applyFont="1" applyFill="1" applyBorder="1" applyAlignment="1" applyProtection="1">
      <alignment horizontal="center" vertical="center"/>
      <protection locked="0"/>
    </xf>
    <xf numFmtId="0" fontId="20" fillId="0" borderId="0" xfId="0" applyFont="1" applyBorder="1" applyAlignment="1">
      <alignment vertical="center"/>
    </xf>
    <xf numFmtId="167" fontId="19" fillId="0" borderId="9" xfId="0" applyNumberFormat="1" applyFont="1" applyBorder="1" applyAlignment="1">
      <alignment horizontal="center" vertical="center"/>
    </xf>
    <xf numFmtId="167" fontId="19" fillId="0" borderId="10" xfId="0" applyNumberFormat="1" applyFont="1" applyBorder="1" applyAlignment="1">
      <alignment horizontal="center" vertical="center"/>
    </xf>
    <xf numFmtId="167" fontId="20" fillId="0" borderId="11" xfId="0" applyNumberFormat="1" applyFont="1" applyBorder="1" applyAlignment="1">
      <alignment horizontal="center" vertical="center"/>
    </xf>
    <xf numFmtId="49" fontId="19" fillId="0" borderId="12" xfId="0" applyNumberFormat="1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" fontId="20" fillId="0" borderId="10" xfId="0" applyNumberFormat="1" applyFont="1" applyBorder="1" applyAlignment="1">
      <alignment horizontal="right" vertical="center"/>
    </xf>
    <xf numFmtId="4" fontId="20" fillId="0" borderId="18" xfId="0" applyNumberFormat="1" applyFont="1" applyFill="1" applyBorder="1" applyAlignment="1">
      <alignment horizontal="right" vertical="center"/>
    </xf>
    <xf numFmtId="167" fontId="20" fillId="0" borderId="9" xfId="0" applyNumberFormat="1" applyFont="1" applyBorder="1" applyAlignment="1">
      <alignment horizontal="center" vertical="center"/>
    </xf>
    <xf numFmtId="167" fontId="20" fillId="0" borderId="10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vertical="center" wrapText="1"/>
    </xf>
    <xf numFmtId="4" fontId="20" fillId="0" borderId="10" xfId="1" applyNumberFormat="1" applyFont="1" applyBorder="1" applyAlignment="1">
      <alignment horizontal="right" vertical="center"/>
    </xf>
    <xf numFmtId="4" fontId="20" fillId="0" borderId="34" xfId="1" applyNumberFormat="1" applyFont="1" applyFill="1" applyBorder="1" applyAlignment="1">
      <alignment horizontal="right" vertical="center"/>
    </xf>
    <xf numFmtId="167" fontId="20" fillId="3" borderId="2" xfId="0" applyNumberFormat="1" applyFont="1" applyFill="1" applyBorder="1" applyAlignment="1" applyProtection="1">
      <alignment horizontal="center" vertical="center"/>
      <protection locked="0"/>
    </xf>
    <xf numFmtId="167" fontId="20" fillId="3" borderId="3" xfId="0" applyNumberFormat="1" applyFont="1" applyFill="1" applyBorder="1" applyAlignment="1" applyProtection="1">
      <alignment horizontal="center" vertical="center"/>
      <protection locked="0"/>
    </xf>
    <xf numFmtId="167" fontId="20" fillId="3" borderId="13" xfId="0" applyNumberFormat="1" applyFont="1" applyFill="1" applyBorder="1" applyAlignment="1" applyProtection="1">
      <alignment horizontal="center" vertical="center"/>
      <protection locked="0"/>
    </xf>
    <xf numFmtId="167" fontId="20" fillId="0" borderId="13" xfId="0" applyNumberFormat="1" applyFont="1" applyBorder="1" applyAlignment="1">
      <alignment horizontal="center" vertical="center"/>
    </xf>
    <xf numFmtId="167" fontId="20" fillId="0" borderId="14" xfId="0" applyNumberFormat="1" applyFont="1" applyBorder="1" applyAlignment="1">
      <alignment horizontal="center" vertical="center"/>
    </xf>
    <xf numFmtId="167" fontId="20" fillId="0" borderId="15" xfId="0" applyNumberFormat="1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167" fontId="20" fillId="0" borderId="9" xfId="0" applyNumberFormat="1" applyFont="1" applyFill="1" applyBorder="1" applyAlignment="1" applyProtection="1">
      <alignment horizontal="center" vertical="center"/>
      <protection locked="0"/>
    </xf>
    <xf numFmtId="167" fontId="20" fillId="0" borderId="10" xfId="0" applyNumberFormat="1" applyFont="1" applyFill="1" applyBorder="1" applyAlignment="1" applyProtection="1">
      <alignment horizontal="center" vertical="center"/>
      <protection locked="0"/>
    </xf>
    <xf numFmtId="167" fontId="20" fillId="0" borderId="11" xfId="0" applyNumberFormat="1" applyFont="1" applyFill="1" applyBorder="1" applyAlignment="1" applyProtection="1">
      <alignment horizontal="center" vertical="center"/>
      <protection locked="0"/>
    </xf>
    <xf numFmtId="49" fontId="20" fillId="0" borderId="12" xfId="0" applyNumberFormat="1" applyFont="1" applyFill="1" applyBorder="1" applyAlignment="1" applyProtection="1">
      <alignment vertical="center" wrapText="1"/>
      <protection locked="0"/>
    </xf>
    <xf numFmtId="0" fontId="20" fillId="0" borderId="10" xfId="0" applyFont="1" applyFill="1" applyBorder="1" applyAlignment="1" applyProtection="1">
      <alignment horizontal="center" vertical="center"/>
      <protection locked="0"/>
    </xf>
    <xf numFmtId="0" fontId="20" fillId="0" borderId="11" xfId="0" applyFont="1" applyFill="1" applyBorder="1" applyAlignment="1" applyProtection="1">
      <alignment horizontal="center" vertical="center"/>
      <protection locked="0"/>
    </xf>
    <xf numFmtId="4" fontId="20" fillId="0" borderId="10" xfId="1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Fill="1" applyBorder="1" applyAlignment="1">
      <alignment vertical="center"/>
    </xf>
    <xf numFmtId="167" fontId="19" fillId="3" borderId="9" xfId="0" applyNumberFormat="1" applyFont="1" applyFill="1" applyBorder="1" applyAlignment="1" applyProtection="1">
      <alignment horizontal="center" vertical="center"/>
      <protection locked="0"/>
    </xf>
    <xf numFmtId="167" fontId="20" fillId="3" borderId="9" xfId="0" applyNumberFormat="1" applyFont="1" applyFill="1" applyBorder="1" applyAlignment="1" applyProtection="1">
      <alignment vertical="center"/>
      <protection locked="0"/>
    </xf>
    <xf numFmtId="167" fontId="20" fillId="0" borderId="9" xfId="0" applyNumberFormat="1" applyFont="1" applyBorder="1" applyAlignment="1">
      <alignment vertical="center"/>
    </xf>
    <xf numFmtId="167" fontId="20" fillId="0" borderId="10" xfId="0" applyNumberFormat="1" applyFont="1" applyBorder="1" applyAlignment="1">
      <alignment vertical="center"/>
    </xf>
    <xf numFmtId="167" fontId="19" fillId="0" borderId="11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67" fontId="20" fillId="3" borderId="10" xfId="0" applyNumberFormat="1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 wrapText="1"/>
    </xf>
    <xf numFmtId="49" fontId="19" fillId="0" borderId="16" xfId="0" applyNumberFormat="1" applyFont="1" applyBorder="1" applyAlignment="1">
      <alignment vertical="center" wrapText="1"/>
    </xf>
    <xf numFmtId="0" fontId="20" fillId="0" borderId="15" xfId="0" applyFont="1" applyBorder="1" applyAlignment="1">
      <alignment horizontal="center" vertical="center"/>
    </xf>
    <xf numFmtId="4" fontId="20" fillId="0" borderId="14" xfId="1" applyNumberFormat="1" applyFont="1" applyBorder="1" applyAlignment="1">
      <alignment horizontal="right" vertical="center"/>
    </xf>
    <xf numFmtId="167" fontId="20" fillId="0" borderId="21" xfId="0" applyNumberFormat="1" applyFont="1" applyBorder="1" applyAlignment="1">
      <alignment horizontal="center" vertical="center"/>
    </xf>
    <xf numFmtId="167" fontId="20" fillId="0" borderId="22" xfId="0" applyNumberFormat="1" applyFont="1" applyBorder="1" applyAlignment="1">
      <alignment horizontal="center" vertical="center"/>
    </xf>
    <xf numFmtId="167" fontId="20" fillId="0" borderId="23" xfId="0" applyNumberFormat="1" applyFont="1" applyBorder="1" applyAlignment="1">
      <alignment horizontal="center" vertical="center"/>
    </xf>
    <xf numFmtId="49" fontId="19" fillId="0" borderId="24" xfId="0" applyNumberFormat="1" applyFont="1" applyBorder="1" applyAlignment="1">
      <alignment vertical="center" wrapText="1"/>
    </xf>
    <xf numFmtId="0" fontId="20" fillId="0" borderId="22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4" fontId="20" fillId="0" borderId="22" xfId="1" applyNumberFormat="1" applyFont="1" applyBorder="1" applyAlignment="1">
      <alignment horizontal="right" vertical="center"/>
    </xf>
    <xf numFmtId="4" fontId="20" fillId="0" borderId="25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49" fontId="17" fillId="0" borderId="0" xfId="0" applyNumberFormat="1" applyFont="1" applyAlignment="1">
      <alignment vertical="center" wrapText="1"/>
    </xf>
    <xf numFmtId="2" fontId="17" fillId="0" borderId="0" xfId="0" applyNumberFormat="1" applyFont="1" applyBorder="1" applyAlignment="1">
      <alignment horizontal="right" vertical="center"/>
    </xf>
    <xf numFmtId="0" fontId="9" fillId="0" borderId="0" xfId="0" applyFont="1" applyAlignment="1" applyProtection="1">
      <alignment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Continuous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49" fontId="20" fillId="7" borderId="12" xfId="0" applyNumberFormat="1" applyFont="1" applyFill="1" applyBorder="1" applyAlignment="1">
      <alignment vertical="center" wrapText="1"/>
    </xf>
    <xf numFmtId="4" fontId="20" fillId="7" borderId="10" xfId="0" applyNumberFormat="1" applyFont="1" applyFill="1" applyBorder="1" applyAlignment="1">
      <alignment horizontal="right" vertical="center"/>
    </xf>
    <xf numFmtId="49" fontId="11" fillId="0" borderId="12" xfId="0" applyNumberFormat="1" applyFont="1" applyBorder="1" applyAlignment="1">
      <alignment vertical="center" wrapText="1"/>
    </xf>
    <xf numFmtId="167" fontId="20" fillId="0" borderId="13" xfId="0" applyNumberFormat="1" applyFont="1" applyFill="1" applyBorder="1" applyAlignment="1" applyProtection="1">
      <alignment horizontal="center" vertical="center"/>
      <protection locked="0"/>
    </xf>
    <xf numFmtId="167" fontId="20" fillId="0" borderId="14" xfId="0" applyNumberFormat="1" applyFont="1" applyFill="1" applyBorder="1" applyAlignment="1" applyProtection="1">
      <alignment horizontal="center" vertical="center"/>
      <protection locked="0"/>
    </xf>
    <xf numFmtId="167" fontId="20" fillId="0" borderId="15" xfId="0" applyNumberFormat="1" applyFont="1" applyFill="1" applyBorder="1" applyAlignment="1" applyProtection="1">
      <alignment horizontal="center" vertical="center"/>
      <protection locked="0"/>
    </xf>
    <xf numFmtId="49" fontId="20" fillId="0" borderId="16" xfId="0" applyNumberFormat="1" applyFont="1" applyFill="1" applyBorder="1" applyAlignment="1" applyProtection="1">
      <alignment vertical="center" wrapText="1"/>
      <protection locked="0"/>
    </xf>
    <xf numFmtId="0" fontId="20" fillId="0" borderId="14" xfId="0" applyFont="1" applyFill="1" applyBorder="1" applyAlignment="1" applyProtection="1">
      <alignment horizontal="center" vertical="center"/>
      <protection locked="0"/>
    </xf>
    <xf numFmtId="0" fontId="20" fillId="0" borderId="15" xfId="0" applyFont="1" applyFill="1" applyBorder="1" applyAlignment="1" applyProtection="1">
      <alignment horizontal="center" vertical="center"/>
      <protection locked="0"/>
    </xf>
    <xf numFmtId="4" fontId="20" fillId="0" borderId="14" xfId="1" applyNumberFormat="1" applyFont="1" applyFill="1" applyBorder="1" applyAlignment="1" applyProtection="1">
      <alignment horizontal="right" vertical="center"/>
      <protection locked="0"/>
    </xf>
    <xf numFmtId="0" fontId="8" fillId="6" borderId="0" xfId="0" applyFont="1" applyFill="1" applyBorder="1"/>
    <xf numFmtId="0" fontId="8" fillId="7" borderId="0" xfId="0" applyFont="1" applyFill="1"/>
    <xf numFmtId="0" fontId="8" fillId="7" borderId="0" xfId="0" applyFont="1" applyFill="1" applyBorder="1" applyAlignment="1"/>
    <xf numFmtId="0" fontId="28" fillId="7" borderId="0" xfId="0" applyFont="1" applyFill="1" applyAlignment="1"/>
    <xf numFmtId="0" fontId="8" fillId="6" borderId="29" xfId="0" applyFont="1" applyFill="1" applyBorder="1"/>
    <xf numFmtId="0" fontId="8" fillId="6" borderId="28" xfId="0" applyFont="1" applyFill="1" applyBorder="1"/>
    <xf numFmtId="0" fontId="8" fillId="6" borderId="37" xfId="0" applyFont="1" applyFill="1" applyBorder="1"/>
    <xf numFmtId="0" fontId="8" fillId="6" borderId="36" xfId="0" applyFont="1" applyFill="1" applyBorder="1"/>
    <xf numFmtId="0" fontId="8" fillId="6" borderId="35" xfId="0" applyFont="1" applyFill="1" applyBorder="1"/>
    <xf numFmtId="0" fontId="8" fillId="4" borderId="0" xfId="0" applyFont="1" applyFill="1"/>
    <xf numFmtId="0" fontId="8" fillId="6" borderId="0" xfId="0" applyFont="1" applyFill="1"/>
    <xf numFmtId="0" fontId="20" fillId="0" borderId="0" xfId="6" applyFont="1"/>
    <xf numFmtId="0" fontId="20" fillId="0" borderId="28" xfId="6" applyFont="1" applyBorder="1" applyProtection="1">
      <protection locked="0"/>
    </xf>
    <xf numFmtId="0" fontId="16" fillId="0" borderId="0" xfId="6" applyFont="1" applyBorder="1" applyProtection="1">
      <protection locked="0"/>
    </xf>
    <xf numFmtId="0" fontId="20" fillId="0" borderId="0" xfId="6" quotePrefix="1" applyFont="1" applyBorder="1" applyAlignment="1" applyProtection="1">
      <protection locked="0"/>
    </xf>
    <xf numFmtId="0" fontId="20" fillId="0" borderId="0" xfId="6" applyFont="1" applyBorder="1" applyAlignment="1" applyProtection="1">
      <alignment horizontal="centerContinuous"/>
      <protection locked="0"/>
    </xf>
    <xf numFmtId="0" fontId="20" fillId="0" borderId="0" xfId="6" applyFont="1" applyBorder="1" applyAlignment="1" applyProtection="1">
      <protection locked="0"/>
    </xf>
    <xf numFmtId="0" fontId="20" fillId="0" borderId="0" xfId="6" applyFont="1" applyBorder="1" applyAlignment="1" applyProtection="1">
      <alignment horizontal="center"/>
      <protection locked="0"/>
    </xf>
    <xf numFmtId="0" fontId="20" fillId="0" borderId="8" xfId="6" applyFont="1" applyBorder="1" applyProtection="1">
      <protection locked="0"/>
    </xf>
    <xf numFmtId="0" fontId="20" fillId="0" borderId="33" xfId="6" applyFont="1" applyBorder="1"/>
    <xf numFmtId="0" fontId="20" fillId="0" borderId="25" xfId="6" applyFont="1" applyBorder="1"/>
    <xf numFmtId="0" fontId="20" fillId="0" borderId="0" xfId="6" applyFont="1" applyBorder="1" applyProtection="1">
      <protection locked="0"/>
    </xf>
    <xf numFmtId="0" fontId="20" fillId="0" borderId="0" xfId="6" applyFont="1" applyBorder="1" applyAlignment="1" applyProtection="1">
      <alignment horizontal="left"/>
      <protection locked="0"/>
    </xf>
    <xf numFmtId="0" fontId="23" fillId="7" borderId="0" xfId="0" applyFont="1" applyFill="1" applyAlignment="1"/>
    <xf numFmtId="0" fontId="8" fillId="7" borderId="0" xfId="0" applyFont="1" applyFill="1" applyBorder="1"/>
    <xf numFmtId="0" fontId="8" fillId="6" borderId="33" xfId="0" applyFont="1" applyFill="1" applyBorder="1"/>
    <xf numFmtId="0" fontId="8" fillId="6" borderId="39" xfId="0" applyFont="1" applyFill="1" applyBorder="1"/>
    <xf numFmtId="0" fontId="8" fillId="6" borderId="25" xfId="0" applyFont="1" applyFill="1" applyBorder="1"/>
    <xf numFmtId="167" fontId="20" fillId="7" borderId="9" xfId="0" applyNumberFormat="1" applyFont="1" applyFill="1" applyBorder="1" applyAlignment="1" applyProtection="1">
      <alignment horizontal="center" vertical="center"/>
      <protection locked="0"/>
    </xf>
    <xf numFmtId="167" fontId="20" fillId="8" borderId="9" xfId="0" applyNumberFormat="1" applyFont="1" applyFill="1" applyBorder="1" applyAlignment="1" applyProtection="1">
      <alignment horizontal="center" vertical="center"/>
      <protection locked="0"/>
    </xf>
    <xf numFmtId="167" fontId="20" fillId="8" borderId="10" xfId="0" applyNumberFormat="1" applyFont="1" applyFill="1" applyBorder="1" applyAlignment="1" applyProtection="1">
      <alignment horizontal="center" vertical="center"/>
      <protection locked="0"/>
    </xf>
    <xf numFmtId="167" fontId="20" fillId="8" borderId="11" xfId="0" applyNumberFormat="1" applyFont="1" applyFill="1" applyBorder="1" applyAlignment="1" applyProtection="1">
      <alignment horizontal="center" vertical="center"/>
      <protection locked="0"/>
    </xf>
    <xf numFmtId="0" fontId="20" fillId="8" borderId="10" xfId="0" applyFont="1" applyFill="1" applyBorder="1" applyAlignment="1" applyProtection="1">
      <alignment horizontal="center" vertical="center"/>
      <protection locked="0"/>
    </xf>
    <xf numFmtId="0" fontId="20" fillId="8" borderId="11" xfId="0" applyFont="1" applyFill="1" applyBorder="1" applyAlignment="1" applyProtection="1">
      <alignment horizontal="center" vertical="center"/>
      <protection locked="0"/>
    </xf>
    <xf numFmtId="4" fontId="20" fillId="8" borderId="10" xfId="0" applyNumberFormat="1" applyFont="1" applyFill="1" applyBorder="1" applyAlignment="1">
      <alignment horizontal="right" vertical="center"/>
    </xf>
    <xf numFmtId="0" fontId="28" fillId="7" borderId="0" xfId="0" applyFont="1" applyFill="1" applyAlignment="1">
      <alignment horizontal="left"/>
    </xf>
    <xf numFmtId="167" fontId="20" fillId="7" borderId="13" xfId="0" applyNumberFormat="1" applyFont="1" applyFill="1" applyBorder="1" applyAlignment="1" applyProtection="1">
      <alignment horizontal="center" vertical="center"/>
      <protection locked="0"/>
    </xf>
    <xf numFmtId="167" fontId="11" fillId="0" borderId="9" xfId="0" applyNumberFormat="1" applyFont="1" applyBorder="1" applyAlignment="1">
      <alignment horizontal="center" vertical="center"/>
    </xf>
    <xf numFmtId="167" fontId="11" fillId="7" borderId="9" xfId="0" applyNumberFormat="1" applyFont="1" applyFill="1" applyBorder="1" applyAlignment="1">
      <alignment horizontal="center" vertical="center"/>
    </xf>
    <xf numFmtId="3" fontId="20" fillId="3" borderId="12" xfId="1" applyNumberFormat="1" applyFont="1" applyFill="1" applyBorder="1" applyAlignment="1" applyProtection="1">
      <alignment horizontal="center" vertical="center"/>
      <protection locked="0"/>
    </xf>
    <xf numFmtId="3" fontId="20" fillId="7" borderId="12" xfId="1" applyNumberFormat="1" applyFont="1" applyFill="1" applyBorder="1" applyAlignment="1" applyProtection="1">
      <alignment horizontal="center" vertical="center"/>
      <protection locked="0"/>
    </xf>
    <xf numFmtId="49" fontId="20" fillId="0" borderId="12" xfId="0" applyNumberFormat="1" applyFont="1" applyBorder="1" applyAlignment="1">
      <alignment horizontal="left" vertical="center" wrapText="1"/>
    </xf>
    <xf numFmtId="0" fontId="20" fillId="3" borderId="10" xfId="0" applyFont="1" applyFill="1" applyBorder="1" applyAlignment="1" applyProtection="1">
      <alignment horizontal="center" vertical="center"/>
      <protection locked="0"/>
    </xf>
    <xf numFmtId="167" fontId="20" fillId="3" borderId="9" xfId="0" applyNumberFormat="1" applyFont="1" applyFill="1" applyBorder="1" applyAlignment="1" applyProtection="1">
      <alignment horizontal="center" vertical="center"/>
      <protection locked="0"/>
    </xf>
    <xf numFmtId="167" fontId="20" fillId="3" borderId="10" xfId="0" applyNumberFormat="1" applyFont="1" applyFill="1" applyBorder="1" applyAlignment="1" applyProtection="1">
      <alignment horizontal="center" vertical="center"/>
      <protection locked="0"/>
    </xf>
    <xf numFmtId="49" fontId="20" fillId="3" borderId="12" xfId="0" applyNumberFormat="1" applyFont="1" applyFill="1" applyBorder="1" applyAlignment="1" applyProtection="1">
      <alignment vertical="center" wrapText="1"/>
      <protection locked="0"/>
    </xf>
    <xf numFmtId="0" fontId="20" fillId="3" borderId="11" xfId="0" applyFont="1" applyFill="1" applyBorder="1" applyAlignment="1" applyProtection="1">
      <alignment horizontal="center" vertical="center"/>
      <protection locked="0"/>
    </xf>
    <xf numFmtId="0" fontId="20" fillId="0" borderId="0" xfId="0" applyFont="1" applyBorder="1" applyAlignment="1">
      <alignment vertical="center"/>
    </xf>
    <xf numFmtId="167" fontId="20" fillId="7" borderId="14" xfId="0" applyNumberFormat="1" applyFont="1" applyFill="1" applyBorder="1" applyAlignment="1" applyProtection="1">
      <alignment horizontal="center" vertical="center"/>
      <protection locked="0"/>
    </xf>
    <xf numFmtId="0" fontId="20" fillId="0" borderId="0" xfId="6" applyFont="1" applyBorder="1" applyProtection="1">
      <protection locked="0"/>
    </xf>
    <xf numFmtId="0" fontId="19" fillId="0" borderId="0" xfId="6" applyFont="1" applyBorder="1" applyAlignment="1">
      <alignment horizontal="left"/>
    </xf>
    <xf numFmtId="0" fontId="19" fillId="0" borderId="0" xfId="6" applyFont="1" applyBorder="1" applyAlignment="1">
      <alignment horizontal="center" vertical="center"/>
    </xf>
    <xf numFmtId="0" fontId="11" fillId="0" borderId="0" xfId="6" applyFont="1" applyBorder="1" applyAlignment="1">
      <alignment horizontal="center" vertical="center"/>
    </xf>
    <xf numFmtId="0" fontId="20" fillId="0" borderId="51" xfId="0" applyFont="1" applyBorder="1"/>
    <xf numFmtId="167" fontId="20" fillId="8" borderId="13" xfId="0" applyNumberFormat="1" applyFont="1" applyFill="1" applyBorder="1" applyAlignment="1" applyProtection="1">
      <alignment horizontal="center" vertical="center"/>
      <protection locked="0"/>
    </xf>
    <xf numFmtId="167" fontId="20" fillId="8" borderId="14" xfId="0" applyNumberFormat="1" applyFont="1" applyFill="1" applyBorder="1" applyAlignment="1" applyProtection="1">
      <alignment horizontal="center" vertical="center"/>
      <protection locked="0"/>
    </xf>
    <xf numFmtId="167" fontId="20" fillId="8" borderId="15" xfId="0" applyNumberFormat="1" applyFont="1" applyFill="1" applyBorder="1" applyAlignment="1" applyProtection="1">
      <alignment horizontal="center" vertical="center"/>
      <protection locked="0"/>
    </xf>
    <xf numFmtId="49" fontId="20" fillId="8" borderId="16" xfId="0" applyNumberFormat="1" applyFont="1" applyFill="1" applyBorder="1" applyAlignment="1">
      <alignment vertical="center" wrapText="1"/>
    </xf>
    <xf numFmtId="0" fontId="20" fillId="8" borderId="14" xfId="0" applyFont="1" applyFill="1" applyBorder="1" applyAlignment="1">
      <alignment horizontal="center" vertical="center"/>
    </xf>
    <xf numFmtId="4" fontId="20" fillId="8" borderId="14" xfId="1" applyNumberFormat="1" applyFont="1" applyFill="1" applyBorder="1" applyAlignment="1">
      <alignment horizontal="right" vertical="center"/>
    </xf>
    <xf numFmtId="3" fontId="20" fillId="0" borderId="0" xfId="1" applyNumberFormat="1" applyFont="1" applyBorder="1" applyAlignment="1">
      <alignment horizontal="center" vertical="center"/>
    </xf>
    <xf numFmtId="4" fontId="20" fillId="0" borderId="0" xfId="1" applyNumberFormat="1" applyFont="1" applyBorder="1" applyAlignment="1">
      <alignment horizontal="right" vertical="center"/>
    </xf>
    <xf numFmtId="4" fontId="20" fillId="0" borderId="0" xfId="1" applyNumberFormat="1" applyFont="1" applyFill="1" applyBorder="1" applyAlignment="1">
      <alignment horizontal="right" vertical="center"/>
    </xf>
    <xf numFmtId="167" fontId="37" fillId="2" borderId="2" xfId="0" applyNumberFormat="1" applyFont="1" applyFill="1" applyBorder="1" applyAlignment="1">
      <alignment horizontal="center" vertical="center" wrapText="1"/>
    </xf>
    <xf numFmtId="167" fontId="37" fillId="2" borderId="3" xfId="0" applyNumberFormat="1" applyFont="1" applyFill="1" applyBorder="1" applyAlignment="1">
      <alignment horizontal="center" vertical="center" wrapText="1"/>
    </xf>
    <xf numFmtId="167" fontId="37" fillId="2" borderId="4" xfId="0" applyNumberFormat="1" applyFont="1" applyFill="1" applyBorder="1" applyAlignment="1">
      <alignment horizontal="center" vertical="center" wrapText="1"/>
    </xf>
    <xf numFmtId="49" fontId="20" fillId="8" borderId="12" xfId="0" applyNumberFormat="1" applyFont="1" applyFill="1" applyBorder="1" applyAlignment="1" applyProtection="1">
      <alignment vertical="center" wrapText="1"/>
      <protection locked="0"/>
    </xf>
    <xf numFmtId="4" fontId="20" fillId="8" borderId="10" xfId="1" applyNumberFormat="1" applyFont="1" applyFill="1" applyBorder="1" applyAlignment="1">
      <alignment horizontal="right" vertical="center"/>
    </xf>
    <xf numFmtId="167" fontId="20" fillId="0" borderId="9" xfId="0" applyNumberFormat="1" applyFont="1" applyFill="1" applyBorder="1" applyAlignment="1">
      <alignment horizontal="center" vertical="center"/>
    </xf>
    <xf numFmtId="0" fontId="20" fillId="8" borderId="11" xfId="0" applyFont="1" applyFill="1" applyBorder="1" applyAlignment="1" applyProtection="1">
      <alignment vertical="center"/>
      <protection locked="0"/>
    </xf>
    <xf numFmtId="4" fontId="11" fillId="0" borderId="20" xfId="1" applyNumberFormat="1" applyFont="1" applyFill="1" applyBorder="1" applyAlignment="1">
      <alignment horizontal="right" vertical="center"/>
    </xf>
    <xf numFmtId="3" fontId="32" fillId="0" borderId="12" xfId="1" applyNumberFormat="1" applyFont="1" applyBorder="1" applyAlignment="1">
      <alignment horizontal="center" vertical="center"/>
    </xf>
    <xf numFmtId="3" fontId="32" fillId="8" borderId="12" xfId="1" applyNumberFormat="1" applyFont="1" applyFill="1" applyBorder="1" applyAlignment="1" applyProtection="1">
      <alignment horizontal="center" vertical="center"/>
      <protection locked="0"/>
    </xf>
    <xf numFmtId="0" fontId="20" fillId="0" borderId="48" xfId="0" applyFont="1" applyBorder="1" applyAlignment="1">
      <alignment horizontal="center" vertical="center"/>
    </xf>
    <xf numFmtId="167" fontId="20" fillId="8" borderId="2" xfId="0" applyNumberFormat="1" applyFont="1" applyFill="1" applyBorder="1" applyAlignment="1" applyProtection="1">
      <alignment horizontal="center" vertical="center"/>
      <protection locked="0"/>
    </xf>
    <xf numFmtId="167" fontId="20" fillId="8" borderId="3" xfId="0" applyNumberFormat="1" applyFont="1" applyFill="1" applyBorder="1" applyAlignment="1" applyProtection="1">
      <alignment horizontal="center" vertical="center"/>
      <protection locked="0"/>
    </xf>
    <xf numFmtId="167" fontId="20" fillId="0" borderId="9" xfId="0" applyNumberFormat="1" applyFont="1" applyFill="1" applyBorder="1" applyAlignment="1">
      <alignment vertical="center"/>
    </xf>
    <xf numFmtId="167" fontId="20" fillId="0" borderId="10" xfId="0" applyNumberFormat="1" applyFont="1" applyFill="1" applyBorder="1" applyAlignment="1">
      <alignment vertical="center"/>
    </xf>
    <xf numFmtId="167" fontId="20" fillId="0" borderId="11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4" fontId="20" fillId="0" borderId="10" xfId="1" applyNumberFormat="1" applyFont="1" applyFill="1" applyBorder="1" applyAlignment="1">
      <alignment horizontal="right" vertical="center"/>
    </xf>
    <xf numFmtId="49" fontId="19" fillId="0" borderId="12" xfId="0" applyNumberFormat="1" applyFont="1" applyFill="1" applyBorder="1" applyAlignment="1">
      <alignment vertical="center" wrapText="1"/>
    </xf>
    <xf numFmtId="167" fontId="20" fillId="0" borderId="10" xfId="0" applyNumberFormat="1" applyFont="1" applyFill="1" applyBorder="1" applyAlignment="1">
      <alignment horizontal="center" vertical="center"/>
    </xf>
    <xf numFmtId="49" fontId="20" fillId="0" borderId="12" xfId="0" applyNumberFormat="1" applyFont="1" applyFill="1" applyBorder="1" applyAlignment="1">
      <alignment vertical="center" wrapText="1"/>
    </xf>
    <xf numFmtId="0" fontId="39" fillId="6" borderId="0" xfId="0" applyFont="1" applyFill="1" applyBorder="1" applyAlignment="1">
      <alignment horizontal="left" indent="2"/>
    </xf>
    <xf numFmtId="3" fontId="32" fillId="0" borderId="12" xfId="0" applyNumberFormat="1" applyFont="1" applyBorder="1" applyAlignment="1">
      <alignment horizontal="center" vertical="center"/>
    </xf>
    <xf numFmtId="3" fontId="32" fillId="0" borderId="12" xfId="0" applyNumberFormat="1" applyFont="1" applyFill="1" applyBorder="1" applyAlignment="1" applyProtection="1">
      <alignment horizontal="center" vertical="center"/>
      <protection locked="0"/>
    </xf>
    <xf numFmtId="3" fontId="32" fillId="0" borderId="12" xfId="1" applyNumberFormat="1" applyFont="1" applyFill="1" applyBorder="1" applyAlignment="1" applyProtection="1">
      <alignment horizontal="center" vertical="center"/>
      <protection locked="0"/>
    </xf>
    <xf numFmtId="3" fontId="32" fillId="0" borderId="12" xfId="1" applyNumberFormat="1" applyFont="1" applyFill="1" applyBorder="1" applyAlignment="1">
      <alignment horizontal="center" vertical="center"/>
    </xf>
    <xf numFmtId="3" fontId="32" fillId="0" borderId="16" xfId="1" applyNumberFormat="1" applyFont="1" applyBorder="1" applyAlignment="1">
      <alignment horizontal="center" vertical="center"/>
    </xf>
    <xf numFmtId="3" fontId="32" fillId="0" borderId="24" xfId="1" applyNumberFormat="1" applyFont="1" applyBorder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1" fontId="41" fillId="0" borderId="0" xfId="0" applyNumberFormat="1" applyFont="1" applyAlignment="1">
      <alignment horizontal="center" vertical="top"/>
    </xf>
    <xf numFmtId="0" fontId="32" fillId="0" borderId="0" xfId="0" applyFont="1" applyBorder="1"/>
    <xf numFmtId="1" fontId="32" fillId="0" borderId="0" xfId="0" applyNumberFormat="1" applyFont="1" applyBorder="1" applyAlignment="1">
      <alignment horizontal="center" vertical="top"/>
    </xf>
    <xf numFmtId="0" fontId="32" fillId="0" borderId="0" xfId="0" applyFont="1" applyBorder="1" applyAlignment="1">
      <alignment vertical="center"/>
    </xf>
    <xf numFmtId="3" fontId="20" fillId="0" borderId="0" xfId="0" applyNumberFormat="1" applyFont="1" applyBorder="1" applyAlignment="1">
      <alignment vertical="center"/>
    </xf>
    <xf numFmtId="167" fontId="11" fillId="3" borderId="10" xfId="0" applyNumberFormat="1" applyFont="1" applyFill="1" applyBorder="1" applyAlignment="1" applyProtection="1">
      <alignment horizontal="center" vertical="center"/>
      <protection locked="0"/>
    </xf>
    <xf numFmtId="167" fontId="11" fillId="3" borderId="9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>
      <alignment vertical="center"/>
    </xf>
    <xf numFmtId="0" fontId="20" fillId="7" borderId="11" xfId="0" applyFont="1" applyFill="1" applyBorder="1" applyAlignment="1">
      <alignment horizontal="center" vertical="center"/>
    </xf>
    <xf numFmtId="3" fontId="20" fillId="7" borderId="12" xfId="1" applyNumberFormat="1" applyFont="1" applyFill="1" applyBorder="1" applyAlignment="1">
      <alignment horizontal="center" vertical="center"/>
    </xf>
    <xf numFmtId="167" fontId="20" fillId="7" borderId="15" xfId="0" applyNumberFormat="1" applyFont="1" applyFill="1" applyBorder="1" applyAlignment="1" applyProtection="1">
      <alignment horizontal="center" vertical="center"/>
      <protection locked="0"/>
    </xf>
    <xf numFmtId="3" fontId="20" fillId="0" borderId="12" xfId="1" applyNumberFormat="1" applyFont="1" applyBorder="1" applyAlignment="1">
      <alignment horizontal="center" vertical="center"/>
    </xf>
    <xf numFmtId="3" fontId="20" fillId="3" borderId="12" xfId="0" applyNumberFormat="1" applyFont="1" applyFill="1" applyBorder="1" applyAlignment="1" applyProtection="1">
      <alignment horizontal="center" vertical="center"/>
      <protection locked="0"/>
    </xf>
    <xf numFmtId="49" fontId="20" fillId="3" borderId="16" xfId="0" applyNumberFormat="1" applyFont="1" applyFill="1" applyBorder="1" applyAlignment="1" applyProtection="1">
      <alignment vertical="center" wrapText="1"/>
      <protection locked="0"/>
    </xf>
    <xf numFmtId="167" fontId="20" fillId="7" borderId="11" xfId="0" applyNumberFormat="1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/>
    </xf>
    <xf numFmtId="3" fontId="20" fillId="7" borderId="47" xfId="0" applyNumberFormat="1" applyFont="1" applyFill="1" applyBorder="1" applyAlignment="1" applyProtection="1">
      <alignment horizontal="center" vertical="center"/>
      <protection locked="0"/>
    </xf>
    <xf numFmtId="0" fontId="20" fillId="3" borderId="48" xfId="0" applyFont="1" applyFill="1" applyBorder="1" applyAlignment="1" applyProtection="1">
      <alignment horizontal="center" vertical="center"/>
      <protection locked="0"/>
    </xf>
    <xf numFmtId="0" fontId="20" fillId="3" borderId="11" xfId="0" applyFont="1" applyFill="1" applyBorder="1" applyAlignment="1" applyProtection="1">
      <alignment vertical="center"/>
      <protection locked="0"/>
    </xf>
    <xf numFmtId="167" fontId="20" fillId="3" borderId="15" xfId="0" applyNumberFormat="1" applyFont="1" applyFill="1" applyBorder="1" applyAlignment="1" applyProtection="1">
      <alignment horizontal="center" vertical="center"/>
      <protection locked="0"/>
    </xf>
    <xf numFmtId="0" fontId="20" fillId="3" borderId="49" xfId="0" applyFont="1" applyFill="1" applyBorder="1" applyAlignment="1" applyProtection="1">
      <alignment horizontal="center" vertical="center"/>
      <protection locked="0"/>
    </xf>
    <xf numFmtId="0" fontId="20" fillId="3" borderId="14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vertical="center"/>
    </xf>
    <xf numFmtId="2" fontId="8" fillId="0" borderId="0" xfId="0" applyNumberFormat="1" applyFont="1" applyAlignment="1">
      <alignment horizontal="right" vertical="center"/>
    </xf>
    <xf numFmtId="2" fontId="8" fillId="0" borderId="0" xfId="0" applyNumberFormat="1" applyFont="1" applyAlignment="1">
      <alignment horizontal="right" vertical="top"/>
    </xf>
    <xf numFmtId="0" fontId="20" fillId="0" borderId="0" xfId="0" applyFont="1" applyBorder="1" applyAlignment="1">
      <alignment vertical="center" wrapText="1"/>
    </xf>
    <xf numFmtId="49" fontId="20" fillId="3" borderId="12" xfId="0" applyNumberFormat="1" applyFont="1" applyFill="1" applyBorder="1" applyAlignment="1" applyProtection="1">
      <alignment vertical="top" wrapText="1"/>
      <protection locked="0"/>
    </xf>
    <xf numFmtId="4" fontId="20" fillId="0" borderId="10" xfId="0" applyNumberFormat="1" applyFont="1" applyFill="1" applyBorder="1" applyAlignment="1">
      <alignment horizontal="right" vertical="center"/>
    </xf>
    <xf numFmtId="167" fontId="19" fillId="7" borderId="10" xfId="0" applyNumberFormat="1" applyFont="1" applyFill="1" applyBorder="1" applyAlignment="1">
      <alignment horizontal="center" vertical="center"/>
    </xf>
    <xf numFmtId="3" fontId="20" fillId="0" borderId="12" xfId="1" applyNumberFormat="1" applyFont="1" applyFill="1" applyBorder="1" applyAlignment="1" applyProtection="1">
      <alignment horizontal="center" vertical="center"/>
      <protection locked="0"/>
    </xf>
    <xf numFmtId="49" fontId="20" fillId="3" borderId="12" xfId="12" applyNumberFormat="1" applyFont="1" applyFill="1" applyBorder="1" applyAlignment="1" applyProtection="1">
      <alignment vertical="top" wrapText="1"/>
      <protection locked="0"/>
    </xf>
    <xf numFmtId="0" fontId="43" fillId="0" borderId="12" xfId="0" applyFont="1" applyBorder="1" applyAlignment="1">
      <alignment horizontal="justify" vertical="center"/>
    </xf>
    <xf numFmtId="0" fontId="20" fillId="7" borderId="12" xfId="0" applyFont="1" applyFill="1" applyBorder="1" applyAlignment="1">
      <alignment horizontal="left" vertical="center" wrapText="1"/>
    </xf>
    <xf numFmtId="167" fontId="20" fillId="3" borderId="9" xfId="0" applyNumberFormat="1" applyFont="1" applyFill="1" applyBorder="1" applyAlignment="1" applyProtection="1">
      <alignment horizontal="center"/>
      <protection locked="0"/>
    </xf>
    <xf numFmtId="167" fontId="20" fillId="3" borderId="10" xfId="0" applyNumberFormat="1" applyFont="1" applyFill="1" applyBorder="1" applyAlignment="1" applyProtection="1">
      <alignment horizontal="center"/>
      <protection locked="0"/>
    </xf>
    <xf numFmtId="49" fontId="20" fillId="7" borderId="12" xfId="0" applyNumberFormat="1" applyFont="1" applyFill="1" applyBorder="1" applyAlignment="1" applyProtection="1">
      <alignment vertical="top" wrapText="1"/>
      <protection locked="0"/>
    </xf>
    <xf numFmtId="0" fontId="20" fillId="3" borderId="10" xfId="0" applyFont="1" applyFill="1" applyBorder="1" applyAlignment="1" applyProtection="1">
      <alignment horizontal="center" vertical="top"/>
      <protection locked="0"/>
    </xf>
    <xf numFmtId="0" fontId="20" fillId="3" borderId="11" xfId="0" applyFont="1" applyFill="1" applyBorder="1" applyAlignment="1" applyProtection="1">
      <alignment horizontal="center" vertical="top"/>
      <protection locked="0"/>
    </xf>
    <xf numFmtId="3" fontId="20" fillId="3" borderId="12" xfId="1" applyNumberFormat="1" applyFont="1" applyFill="1" applyBorder="1" applyAlignment="1" applyProtection="1">
      <alignment horizontal="right" vertical="top"/>
      <protection locked="0"/>
    </xf>
    <xf numFmtId="4" fontId="20" fillId="3" borderId="10" xfId="1" applyNumberFormat="1" applyFont="1" applyFill="1" applyBorder="1" applyAlignment="1" applyProtection="1">
      <alignment horizontal="right" vertical="top"/>
      <protection locked="0"/>
    </xf>
    <xf numFmtId="167" fontId="11" fillId="3" borderId="9" xfId="0" applyNumberFormat="1" applyFont="1" applyFill="1" applyBorder="1" applyAlignment="1" applyProtection="1">
      <alignment horizontal="center"/>
      <protection locked="0"/>
    </xf>
    <xf numFmtId="0" fontId="20" fillId="3" borderId="11" xfId="0" applyFont="1" applyFill="1" applyBorder="1" applyProtection="1">
      <protection locked="0"/>
    </xf>
    <xf numFmtId="0" fontId="20" fillId="0" borderId="0" xfId="0" applyFont="1" applyAlignment="1">
      <alignment horizontal="left"/>
    </xf>
    <xf numFmtId="3" fontId="20" fillId="3" borderId="16" xfId="1" applyNumberFormat="1" applyFont="1" applyFill="1" applyBorder="1" applyAlignment="1" applyProtection="1">
      <alignment horizontal="center" vertical="center"/>
      <protection locked="0"/>
    </xf>
    <xf numFmtId="49" fontId="20" fillId="0" borderId="0" xfId="0" applyNumberFormat="1" applyFont="1" applyFill="1" applyBorder="1" applyAlignment="1" applyProtection="1">
      <alignment vertical="center" wrapText="1"/>
      <protection locked="0"/>
    </xf>
    <xf numFmtId="167" fontId="19" fillId="0" borderId="0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167" fontId="20" fillId="0" borderId="0" xfId="0" applyNumberFormat="1" applyFont="1" applyFill="1" applyBorder="1" applyAlignment="1" applyProtection="1">
      <alignment horizontal="center" vertical="center"/>
      <protection locked="0"/>
    </xf>
    <xf numFmtId="3" fontId="20" fillId="0" borderId="0" xfId="1" applyNumberFormat="1" applyFont="1" applyFill="1" applyBorder="1" applyAlignment="1" applyProtection="1">
      <alignment horizontal="center" vertical="center"/>
      <protection locked="0"/>
    </xf>
    <xf numFmtId="4" fontId="20" fillId="0" borderId="0" xfId="0" applyNumberFormat="1" applyFont="1" applyFill="1" applyBorder="1" applyAlignment="1">
      <alignment horizontal="right" vertical="center"/>
    </xf>
    <xf numFmtId="0" fontId="20" fillId="0" borderId="28" xfId="0" applyFont="1" applyBorder="1"/>
    <xf numFmtId="49" fontId="20" fillId="0" borderId="17" xfId="0" applyNumberFormat="1" applyFont="1" applyBorder="1" applyAlignment="1">
      <alignment horizontal="left"/>
    </xf>
    <xf numFmtId="0" fontId="20" fillId="0" borderId="17" xfId="0" applyFont="1" applyBorder="1"/>
    <xf numFmtId="0" fontId="20" fillId="0" borderId="17" xfId="0" applyFont="1" applyBorder="1" applyAlignment="1">
      <alignment horizontal="right"/>
    </xf>
    <xf numFmtId="3" fontId="20" fillId="0" borderId="17" xfId="0" applyNumberFormat="1" applyFont="1" applyBorder="1"/>
    <xf numFmtId="0" fontId="20" fillId="0" borderId="0" xfId="0" applyFont="1"/>
    <xf numFmtId="0" fontId="20" fillId="4" borderId="0" xfId="0" applyFont="1" applyFill="1"/>
    <xf numFmtId="0" fontId="20" fillId="3" borderId="10" xfId="0" applyFont="1" applyFill="1" applyBorder="1" applyAlignment="1" applyProtection="1">
      <alignment horizontal="center" vertical="center"/>
      <protection locked="0"/>
    </xf>
    <xf numFmtId="167" fontId="20" fillId="3" borderId="9" xfId="0" applyNumberFormat="1" applyFont="1" applyFill="1" applyBorder="1" applyAlignment="1" applyProtection="1">
      <alignment horizontal="center" vertical="center"/>
      <protection locked="0"/>
    </xf>
    <xf numFmtId="167" fontId="20" fillId="3" borderId="10" xfId="0" applyNumberFormat="1" applyFont="1" applyFill="1" applyBorder="1" applyAlignment="1" applyProtection="1">
      <alignment horizontal="center" vertical="center"/>
      <protection locked="0"/>
    </xf>
    <xf numFmtId="167" fontId="20" fillId="3" borderId="11" xfId="0" applyNumberFormat="1" applyFont="1" applyFill="1" applyBorder="1" applyAlignment="1" applyProtection="1">
      <alignment horizontal="center" vertical="center"/>
      <protection locked="0"/>
    </xf>
    <xf numFmtId="0" fontId="20" fillId="3" borderId="11" xfId="0" applyFont="1" applyFill="1" applyBorder="1" applyAlignment="1" applyProtection="1">
      <alignment horizontal="center" vertical="center"/>
      <protection locked="0"/>
    </xf>
    <xf numFmtId="0" fontId="20" fillId="0" borderId="0" xfId="0" applyFont="1" applyBorder="1" applyAlignment="1">
      <alignment vertical="center"/>
    </xf>
    <xf numFmtId="167" fontId="20" fillId="0" borderId="11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67" fontId="20" fillId="0" borderId="9" xfId="0" applyNumberFormat="1" applyFont="1" applyBorder="1" applyAlignment="1">
      <alignment horizontal="center" vertical="center"/>
    </xf>
    <xf numFmtId="167" fontId="20" fillId="0" borderId="10" xfId="0" applyNumberFormat="1" applyFont="1" applyBorder="1" applyAlignment="1">
      <alignment horizontal="center" vertical="center"/>
    </xf>
    <xf numFmtId="167" fontId="20" fillId="3" borderId="2" xfId="0" applyNumberFormat="1" applyFont="1" applyFill="1" applyBorder="1" applyAlignment="1" applyProtection="1">
      <alignment horizontal="center" vertical="center"/>
      <protection locked="0"/>
    </xf>
    <xf numFmtId="167" fontId="20" fillId="3" borderId="3" xfId="0" applyNumberFormat="1" applyFont="1" applyFill="1" applyBorder="1" applyAlignment="1" applyProtection="1">
      <alignment horizontal="center" vertical="center"/>
      <protection locked="0"/>
    </xf>
    <xf numFmtId="167" fontId="20" fillId="3" borderId="13" xfId="0" applyNumberFormat="1" applyFont="1" applyFill="1" applyBorder="1" applyAlignment="1" applyProtection="1">
      <alignment horizontal="center" vertical="center"/>
      <protection locked="0"/>
    </xf>
    <xf numFmtId="167" fontId="20" fillId="0" borderId="9" xfId="0" applyNumberFormat="1" applyFont="1" applyFill="1" applyBorder="1" applyAlignment="1" applyProtection="1">
      <alignment horizontal="center" vertical="center"/>
      <protection locked="0"/>
    </xf>
    <xf numFmtId="167" fontId="20" fillId="0" borderId="10" xfId="0" applyNumberFormat="1" applyFont="1" applyFill="1" applyBorder="1" applyAlignment="1" applyProtection="1">
      <alignment horizontal="center" vertical="center"/>
      <protection locked="0"/>
    </xf>
    <xf numFmtId="167" fontId="20" fillId="0" borderId="11" xfId="0" applyNumberFormat="1" applyFont="1" applyFill="1" applyBorder="1" applyAlignment="1" applyProtection="1">
      <alignment horizontal="center" vertical="center"/>
      <protection locked="0"/>
    </xf>
    <xf numFmtId="49" fontId="20" fillId="0" borderId="12" xfId="0" applyNumberFormat="1" applyFont="1" applyFill="1" applyBorder="1" applyAlignment="1" applyProtection="1">
      <alignment vertical="center" wrapText="1"/>
      <protection locked="0"/>
    </xf>
    <xf numFmtId="0" fontId="20" fillId="0" borderId="10" xfId="0" applyFont="1" applyFill="1" applyBorder="1" applyAlignment="1" applyProtection="1">
      <alignment horizontal="center" vertical="center"/>
      <protection locked="0"/>
    </xf>
    <xf numFmtId="0" fontId="20" fillId="0" borderId="11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vertical="center"/>
    </xf>
    <xf numFmtId="167" fontId="11" fillId="3" borderId="9" xfId="0" applyNumberFormat="1" applyFont="1" applyFill="1" applyBorder="1" applyAlignment="1" applyProtection="1">
      <alignment horizontal="center" vertical="center"/>
      <protection locked="0"/>
    </xf>
    <xf numFmtId="4" fontId="20" fillId="7" borderId="10" xfId="0" applyNumberFormat="1" applyFont="1" applyFill="1" applyBorder="1" applyAlignment="1">
      <alignment horizontal="right" vertical="center"/>
    </xf>
    <xf numFmtId="167" fontId="20" fillId="7" borderId="10" xfId="0" applyNumberFormat="1" applyFont="1" applyFill="1" applyBorder="1" applyAlignment="1" applyProtection="1">
      <alignment horizontal="center" vertical="center"/>
      <protection locked="0"/>
    </xf>
    <xf numFmtId="167" fontId="20" fillId="8" borderId="9" xfId="0" applyNumberFormat="1" applyFont="1" applyFill="1" applyBorder="1" applyAlignment="1" applyProtection="1">
      <alignment horizontal="center" vertical="center"/>
      <protection locked="0"/>
    </xf>
    <xf numFmtId="167" fontId="20" fillId="8" borderId="10" xfId="0" applyNumberFormat="1" applyFont="1" applyFill="1" applyBorder="1" applyAlignment="1" applyProtection="1">
      <alignment horizontal="center" vertical="center"/>
      <protection locked="0"/>
    </xf>
    <xf numFmtId="167" fontId="20" fillId="8" borderId="11" xfId="0" applyNumberFormat="1" applyFont="1" applyFill="1" applyBorder="1" applyAlignment="1" applyProtection="1">
      <alignment horizontal="center" vertical="center"/>
      <protection locked="0"/>
    </xf>
    <xf numFmtId="0" fontId="20" fillId="8" borderId="10" xfId="0" applyFont="1" applyFill="1" applyBorder="1" applyAlignment="1" applyProtection="1">
      <alignment horizontal="center" vertical="center"/>
      <protection locked="0"/>
    </xf>
    <xf numFmtId="0" fontId="20" fillId="8" borderId="11" xfId="0" applyFont="1" applyFill="1" applyBorder="1" applyAlignment="1" applyProtection="1">
      <alignment horizontal="center" vertical="center"/>
      <protection locked="0"/>
    </xf>
    <xf numFmtId="4" fontId="20" fillId="8" borderId="10" xfId="0" applyNumberFormat="1" applyFont="1" applyFill="1" applyBorder="1" applyAlignment="1">
      <alignment horizontal="right" vertical="center"/>
    </xf>
    <xf numFmtId="49" fontId="20" fillId="3" borderId="12" xfId="0" applyNumberFormat="1" applyFont="1" applyFill="1" applyBorder="1" applyAlignment="1" applyProtection="1">
      <alignment vertical="center" wrapText="1"/>
      <protection locked="0"/>
    </xf>
    <xf numFmtId="4" fontId="20" fillId="0" borderId="50" xfId="0" applyNumberFormat="1" applyFont="1" applyBorder="1"/>
    <xf numFmtId="49" fontId="20" fillId="8" borderId="12" xfId="0" applyNumberFormat="1" applyFont="1" applyFill="1" applyBorder="1" applyAlignment="1" applyProtection="1">
      <alignment vertical="center" wrapText="1"/>
      <protection locked="0"/>
    </xf>
    <xf numFmtId="167" fontId="20" fillId="0" borderId="9" xfId="0" applyNumberFormat="1" applyFont="1" applyFill="1" applyBorder="1" applyAlignment="1">
      <alignment horizontal="center" vertical="center"/>
    </xf>
    <xf numFmtId="4" fontId="20" fillId="7" borderId="14" xfId="0" applyNumberFormat="1" applyFont="1" applyFill="1" applyBorder="1" applyAlignment="1">
      <alignment horizontal="right" vertical="center"/>
    </xf>
    <xf numFmtId="167" fontId="20" fillId="0" borderId="11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167" fontId="20" fillId="0" borderId="10" xfId="0" applyNumberFormat="1" applyFont="1" applyFill="1" applyBorder="1" applyAlignment="1">
      <alignment horizontal="center" vertical="center"/>
    </xf>
    <xf numFmtId="49" fontId="20" fillId="0" borderId="12" xfId="0" applyNumberFormat="1" applyFont="1" applyFill="1" applyBorder="1" applyAlignment="1">
      <alignment vertical="center" wrapText="1"/>
    </xf>
    <xf numFmtId="0" fontId="32" fillId="0" borderId="0" xfId="0" applyFont="1" applyBorder="1" applyAlignment="1">
      <alignment vertical="center"/>
    </xf>
    <xf numFmtId="3" fontId="20" fillId="0" borderId="0" xfId="0" applyNumberFormat="1" applyFont="1" applyBorder="1" applyAlignment="1">
      <alignment vertical="center"/>
    </xf>
    <xf numFmtId="167" fontId="11" fillId="3" borderId="10" xfId="0" applyNumberFormat="1" applyFont="1" applyFill="1" applyBorder="1" applyAlignment="1" applyProtection="1">
      <alignment horizontal="center" vertical="center"/>
      <protection locked="0"/>
    </xf>
    <xf numFmtId="0" fontId="20" fillId="7" borderId="11" xfId="0" applyFont="1" applyFill="1" applyBorder="1" applyAlignment="1">
      <alignment horizontal="center" vertical="center"/>
    </xf>
    <xf numFmtId="167" fontId="20" fillId="3" borderId="15" xfId="0" applyNumberFormat="1" applyFont="1" applyFill="1" applyBorder="1" applyAlignment="1" applyProtection="1">
      <alignment horizontal="center" vertical="center"/>
      <protection locked="0"/>
    </xf>
    <xf numFmtId="0" fontId="20" fillId="3" borderId="14" xfId="0" applyFont="1" applyFill="1" applyBorder="1" applyAlignment="1" applyProtection="1">
      <alignment horizontal="center" vertical="center"/>
      <protection locked="0"/>
    </xf>
    <xf numFmtId="0" fontId="42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4" fontId="20" fillId="0" borderId="10" xfId="0" applyNumberFormat="1" applyFont="1" applyFill="1" applyBorder="1" applyAlignment="1">
      <alignment horizontal="right" vertical="center"/>
    </xf>
    <xf numFmtId="49" fontId="20" fillId="0" borderId="12" xfId="12" applyNumberFormat="1" applyFont="1" applyFill="1" applyBorder="1" applyAlignment="1" applyProtection="1">
      <alignment vertical="top" wrapText="1"/>
      <protection locked="0"/>
    </xf>
    <xf numFmtId="167" fontId="20" fillId="3" borderId="14" xfId="0" applyNumberFormat="1" applyFont="1" applyFill="1" applyBorder="1" applyAlignment="1" applyProtection="1">
      <alignment horizontal="center" vertical="center"/>
      <protection locked="0"/>
    </xf>
    <xf numFmtId="0" fontId="20" fillId="3" borderId="15" xfId="0" applyFont="1" applyFill="1" applyBorder="1" applyAlignment="1" applyProtection="1">
      <alignment horizontal="center" vertical="center"/>
      <protection locked="0"/>
    </xf>
    <xf numFmtId="49" fontId="20" fillId="7" borderId="16" xfId="0" applyNumberFormat="1" applyFont="1" applyFill="1" applyBorder="1" applyAlignment="1">
      <alignment vertical="center" wrapText="1"/>
    </xf>
    <xf numFmtId="167" fontId="20" fillId="3" borderId="12" xfId="0" applyNumberFormat="1" applyFont="1" applyFill="1" applyBorder="1" applyAlignment="1" applyProtection="1">
      <alignment horizontal="left" vertical="center" wrapText="1"/>
      <protection locked="0"/>
    </xf>
    <xf numFmtId="3" fontId="32" fillId="0" borderId="0" xfId="0" applyNumberFormat="1" applyFont="1" applyBorder="1" applyAlignment="1">
      <alignment vertical="center"/>
    </xf>
    <xf numFmtId="0" fontId="19" fillId="0" borderId="0" xfId="6" applyFont="1" applyBorder="1" applyAlignment="1">
      <alignment horizontal="left"/>
    </xf>
    <xf numFmtId="0" fontId="20" fillId="0" borderId="58" xfId="0" applyFont="1" applyBorder="1"/>
    <xf numFmtId="0" fontId="20" fillId="0" borderId="8" xfId="0" applyFont="1" applyBorder="1"/>
    <xf numFmtId="3" fontId="20" fillId="7" borderId="47" xfId="1" applyNumberFormat="1" applyFont="1" applyFill="1" applyBorder="1" applyAlignment="1">
      <alignment horizontal="center" vertical="center"/>
    </xf>
    <xf numFmtId="0" fontId="20" fillId="7" borderId="48" xfId="0" applyFont="1" applyFill="1" applyBorder="1" applyAlignment="1">
      <alignment horizontal="center" vertical="center"/>
    </xf>
    <xf numFmtId="0" fontId="20" fillId="4" borderId="0" xfId="0" applyFont="1" applyFill="1" applyBorder="1" applyProtection="1">
      <protection locked="0"/>
    </xf>
    <xf numFmtId="0" fontId="11" fillId="0" borderId="0" xfId="6" applyFont="1" applyBorder="1" applyAlignment="1">
      <alignment horizontal="left"/>
    </xf>
    <xf numFmtId="0" fontId="20" fillId="0" borderId="28" xfId="0" applyFont="1" applyBorder="1"/>
    <xf numFmtId="3" fontId="20" fillId="0" borderId="0" xfId="0" applyNumberFormat="1" applyFont="1" applyBorder="1"/>
    <xf numFmtId="4" fontId="20" fillId="0" borderId="0" xfId="6" applyNumberFormat="1" applyFont="1" applyBorder="1"/>
    <xf numFmtId="0" fontId="20" fillId="0" borderId="0" xfId="0" applyFont="1" applyProtection="1">
      <protection locked="0"/>
    </xf>
    <xf numFmtId="0" fontId="20" fillId="4" borderId="0" xfId="0" applyFont="1" applyFill="1" applyProtection="1">
      <protection locked="0"/>
    </xf>
    <xf numFmtId="0" fontId="20" fillId="3" borderId="10" xfId="0" applyFont="1" applyFill="1" applyBorder="1" applyAlignment="1" applyProtection="1">
      <alignment horizontal="center" vertical="center"/>
      <protection locked="0"/>
    </xf>
    <xf numFmtId="167" fontId="20" fillId="3" borderId="10" xfId="0" applyNumberFormat="1" applyFont="1" applyFill="1" applyBorder="1" applyAlignment="1" applyProtection="1">
      <alignment horizontal="center" vertical="center"/>
      <protection locked="0"/>
    </xf>
    <xf numFmtId="167" fontId="20" fillId="3" borderId="11" xfId="0" applyNumberFormat="1" applyFont="1" applyFill="1" applyBorder="1" applyAlignment="1" applyProtection="1">
      <alignment horizontal="center" vertical="center"/>
      <protection locked="0"/>
    </xf>
    <xf numFmtId="167" fontId="20" fillId="3" borderId="2" xfId="0" applyNumberFormat="1" applyFont="1" applyFill="1" applyBorder="1" applyAlignment="1" applyProtection="1">
      <alignment horizontal="center" vertical="center"/>
      <protection locked="0"/>
    </xf>
    <xf numFmtId="49" fontId="20" fillId="7" borderId="12" xfId="0" applyNumberFormat="1" applyFont="1" applyFill="1" applyBorder="1" applyAlignment="1" applyProtection="1">
      <alignment vertical="center" wrapText="1"/>
      <protection locked="0"/>
    </xf>
    <xf numFmtId="167" fontId="20" fillId="7" borderId="9" xfId="0" applyNumberFormat="1" applyFont="1" applyFill="1" applyBorder="1" applyAlignment="1" applyProtection="1">
      <alignment horizontal="center" vertical="center"/>
      <protection locked="0"/>
    </xf>
    <xf numFmtId="167" fontId="20" fillId="7" borderId="9" xfId="0" applyNumberFormat="1" applyFont="1" applyFill="1" applyBorder="1" applyAlignment="1" applyProtection="1">
      <alignment horizontal="center"/>
      <protection locked="0"/>
    </xf>
    <xf numFmtId="167" fontId="20" fillId="7" borderId="10" xfId="0" applyNumberFormat="1" applyFont="1" applyFill="1" applyBorder="1" applyAlignment="1" applyProtection="1">
      <alignment horizontal="center"/>
      <protection locked="0"/>
    </xf>
    <xf numFmtId="167" fontId="20" fillId="7" borderId="11" xfId="0" applyNumberFormat="1" applyFont="1" applyFill="1" applyBorder="1" applyAlignment="1" applyProtection="1">
      <alignment horizontal="center" vertical="top"/>
      <protection locked="0"/>
    </xf>
    <xf numFmtId="0" fontId="20" fillId="7" borderId="10" xfId="0" applyFont="1" applyFill="1" applyBorder="1" applyAlignment="1" applyProtection="1">
      <alignment horizontal="center" vertical="top"/>
      <protection locked="0"/>
    </xf>
    <xf numFmtId="167" fontId="11" fillId="0" borderId="10" xfId="0" applyNumberFormat="1" applyFont="1" applyBorder="1" applyAlignment="1">
      <alignment horizontal="center" vertical="center"/>
    </xf>
    <xf numFmtId="49" fontId="20" fillId="3" borderId="12" xfId="12" applyNumberFormat="1" applyFont="1" applyFill="1" applyBorder="1" applyAlignment="1" applyProtection="1">
      <alignment vertical="center" wrapText="1"/>
      <protection locked="0"/>
    </xf>
    <xf numFmtId="167" fontId="20" fillId="0" borderId="2" xfId="0" applyNumberFormat="1" applyFont="1" applyFill="1" applyBorder="1" applyAlignment="1" applyProtection="1">
      <alignment horizontal="center" vertical="center"/>
      <protection locked="0"/>
    </xf>
    <xf numFmtId="167" fontId="20" fillId="0" borderId="3" xfId="0" applyNumberFormat="1" applyFont="1" applyFill="1" applyBorder="1" applyAlignment="1" applyProtection="1">
      <alignment horizontal="center" vertical="center"/>
      <protection locked="0"/>
    </xf>
    <xf numFmtId="167" fontId="20" fillId="3" borderId="59" xfId="0" applyNumberFormat="1" applyFont="1" applyFill="1" applyBorder="1" applyAlignment="1" applyProtection="1">
      <alignment horizontal="center" vertical="center"/>
      <protection locked="0"/>
    </xf>
    <xf numFmtId="49" fontId="20" fillId="7" borderId="16" xfId="0" applyNumberFormat="1" applyFont="1" applyFill="1" applyBorder="1" applyAlignment="1" applyProtection="1">
      <alignment vertical="center" wrapText="1"/>
      <protection locked="0"/>
    </xf>
    <xf numFmtId="4" fontId="32" fillId="0" borderId="47" xfId="1" applyNumberFormat="1" applyFont="1" applyFill="1" applyBorder="1" applyAlignment="1">
      <alignment horizontal="right" vertical="center"/>
    </xf>
    <xf numFmtId="167" fontId="11" fillId="3" borderId="13" xfId="0" applyNumberFormat="1" applyFont="1" applyFill="1" applyBorder="1" applyAlignment="1" applyProtection="1">
      <alignment horizontal="center"/>
      <protection locked="0"/>
    </xf>
    <xf numFmtId="0" fontId="20" fillId="3" borderId="15" xfId="0" applyFont="1" applyFill="1" applyBorder="1" applyProtection="1">
      <protection locked="0"/>
    </xf>
    <xf numFmtId="49" fontId="20" fillId="3" borderId="16" xfId="0" applyNumberFormat="1" applyFont="1" applyFill="1" applyBorder="1" applyAlignment="1" applyProtection="1">
      <alignment vertical="top" wrapText="1"/>
      <protection locked="0"/>
    </xf>
    <xf numFmtId="0" fontId="20" fillId="3" borderId="14" xfId="0" applyFont="1" applyFill="1" applyBorder="1" applyAlignment="1" applyProtection="1">
      <alignment horizontal="center" vertical="top"/>
      <protection locked="0"/>
    </xf>
    <xf numFmtId="3" fontId="20" fillId="3" borderId="47" xfId="1" applyNumberFormat="1" applyFont="1" applyFill="1" applyBorder="1" applyAlignment="1" applyProtection="1">
      <alignment horizontal="center" vertical="center"/>
      <protection locked="0"/>
    </xf>
    <xf numFmtId="0" fontId="20" fillId="3" borderId="48" xfId="0" applyFont="1" applyFill="1" applyBorder="1" applyAlignment="1" applyProtection="1">
      <alignment horizontal="center" vertical="top"/>
      <protection locked="0"/>
    </xf>
    <xf numFmtId="0" fontId="20" fillId="3" borderId="49" xfId="0" applyFont="1" applyFill="1" applyBorder="1" applyAlignment="1" applyProtection="1">
      <alignment horizontal="center" vertical="top"/>
      <protection locked="0"/>
    </xf>
    <xf numFmtId="0" fontId="11" fillId="0" borderId="0" xfId="6" applyFont="1" applyBorder="1" applyAlignment="1">
      <alignment horizontal="left"/>
    </xf>
    <xf numFmtId="0" fontId="19" fillId="0" borderId="0" xfId="6" applyFont="1" applyBorder="1" applyAlignment="1">
      <alignment horizontal="left"/>
    </xf>
    <xf numFmtId="167" fontId="20" fillId="7" borderId="11" xfId="0" applyNumberFormat="1" applyFont="1" applyFill="1" applyBorder="1" applyAlignment="1" applyProtection="1">
      <alignment horizontal="center" vertical="center"/>
      <protection locked="0"/>
    </xf>
    <xf numFmtId="49" fontId="20" fillId="7" borderId="12" xfId="12" applyNumberFormat="1" applyFont="1" applyFill="1" applyBorder="1" applyAlignment="1" applyProtection="1">
      <alignment vertical="center" wrapText="1"/>
      <protection locked="0"/>
    </xf>
    <xf numFmtId="0" fontId="20" fillId="7" borderId="10" xfId="0" applyFont="1" applyFill="1" applyBorder="1" applyAlignment="1" applyProtection="1">
      <alignment horizontal="center" vertical="center"/>
      <protection locked="0"/>
    </xf>
    <xf numFmtId="0" fontId="20" fillId="7" borderId="11" xfId="0" applyFont="1" applyFill="1" applyBorder="1" applyAlignment="1" applyProtection="1">
      <alignment horizontal="center" vertical="center"/>
      <protection locked="0"/>
    </xf>
    <xf numFmtId="3" fontId="20" fillId="0" borderId="0" xfId="0" applyNumberFormat="1" applyFont="1" applyBorder="1" applyAlignment="1">
      <alignment vertical="center" wrapText="1"/>
    </xf>
    <xf numFmtId="0" fontId="20" fillId="0" borderId="26" xfId="0" applyFont="1" applyBorder="1"/>
    <xf numFmtId="0" fontId="20" fillId="0" borderId="58" xfId="0" applyFont="1" applyBorder="1" applyAlignment="1">
      <alignment horizontal="right"/>
    </xf>
    <xf numFmtId="3" fontId="20" fillId="0" borderId="58" xfId="0" applyNumberFormat="1" applyFont="1" applyBorder="1"/>
    <xf numFmtId="4" fontId="20" fillId="0" borderId="60" xfId="0" applyNumberFormat="1" applyFont="1" applyBorder="1"/>
    <xf numFmtId="4" fontId="20" fillId="0" borderId="51" xfId="0" applyNumberFormat="1" applyFont="1" applyBorder="1"/>
    <xf numFmtId="4" fontId="20" fillId="0" borderId="52" xfId="0" applyNumberFormat="1" applyFont="1" applyBorder="1"/>
    <xf numFmtId="4" fontId="20" fillId="0" borderId="0" xfId="0" applyNumberFormat="1" applyFont="1" applyBorder="1" applyAlignment="1">
      <alignment vertical="center"/>
    </xf>
    <xf numFmtId="49" fontId="20" fillId="0" borderId="58" xfId="0" applyNumberFormat="1" applyFont="1" applyBorder="1" applyAlignment="1">
      <alignment horizontal="left"/>
    </xf>
    <xf numFmtId="0" fontId="11" fillId="0" borderId="0" xfId="0" applyFont="1" applyProtection="1">
      <protection locked="0"/>
    </xf>
    <xf numFmtId="0" fontId="11" fillId="0" borderId="8" xfId="0" applyFont="1" applyBorder="1"/>
    <xf numFmtId="0" fontId="11" fillId="0" borderId="0" xfId="0" applyFont="1" applyBorder="1"/>
    <xf numFmtId="0" fontId="11" fillId="0" borderId="8" xfId="0" applyFont="1" applyBorder="1" applyAlignment="1">
      <alignment horizontal="right"/>
    </xf>
    <xf numFmtId="0" fontId="20" fillId="0" borderId="61" xfId="6" applyFont="1" applyBorder="1" applyAlignment="1">
      <alignment vertical="center"/>
    </xf>
    <xf numFmtId="0" fontId="19" fillId="0" borderId="51" xfId="6" applyFont="1" applyBorder="1" applyAlignment="1">
      <alignment horizontal="center" vertical="center"/>
    </xf>
    <xf numFmtId="0" fontId="11" fillId="0" borderId="51" xfId="6" applyFont="1" applyBorder="1" applyAlignment="1">
      <alignment horizontal="center" vertical="center"/>
    </xf>
    <xf numFmtId="9" fontId="20" fillId="0" borderId="50" xfId="15" applyFont="1" applyBorder="1"/>
    <xf numFmtId="9" fontId="20" fillId="0" borderId="51" xfId="15" applyFont="1" applyBorder="1"/>
    <xf numFmtId="4" fontId="20" fillId="0" borderId="51" xfId="6" applyNumberFormat="1" applyFont="1" applyBorder="1"/>
    <xf numFmtId="0" fontId="17" fillId="0" borderId="62" xfId="0" applyFont="1" applyBorder="1" applyProtection="1">
      <protection locked="0"/>
    </xf>
    <xf numFmtId="0" fontId="17" fillId="0" borderId="26" xfId="0" applyFont="1" applyBorder="1" applyProtection="1">
      <protection locked="0"/>
    </xf>
    <xf numFmtId="0" fontId="17" fillId="0" borderId="63" xfId="0" applyFont="1" applyBorder="1" applyProtection="1">
      <protection locked="0"/>
    </xf>
    <xf numFmtId="4" fontId="32" fillId="7" borderId="18" xfId="1" applyNumberFormat="1" applyFont="1" applyFill="1" applyBorder="1" applyAlignment="1">
      <alignment horizontal="right" vertical="center"/>
    </xf>
    <xf numFmtId="4" fontId="32" fillId="0" borderId="29" xfId="1" applyNumberFormat="1" applyFont="1" applyFill="1" applyBorder="1" applyAlignment="1">
      <alignment horizontal="right" vertical="center"/>
    </xf>
    <xf numFmtId="4" fontId="44" fillId="0" borderId="20" xfId="1" applyNumberFormat="1" applyFont="1" applyFill="1" applyBorder="1" applyAlignment="1">
      <alignment horizontal="right" vertical="center"/>
    </xf>
    <xf numFmtId="4" fontId="32" fillId="0" borderId="19" xfId="1" applyNumberFormat="1" applyFont="1" applyFill="1" applyBorder="1" applyAlignment="1">
      <alignment horizontal="right" vertical="center"/>
    </xf>
    <xf numFmtId="4" fontId="32" fillId="0" borderId="18" xfId="1" applyNumberFormat="1" applyFont="1" applyFill="1" applyBorder="1" applyAlignment="1">
      <alignment horizontal="right" vertical="center"/>
    </xf>
    <xf numFmtId="4" fontId="32" fillId="8" borderId="18" xfId="1" applyNumberFormat="1" applyFont="1" applyFill="1" applyBorder="1" applyAlignment="1">
      <alignment horizontal="right" vertical="center"/>
    </xf>
    <xf numFmtId="4" fontId="32" fillId="7" borderId="34" xfId="1" applyNumberFormat="1" applyFont="1" applyFill="1" applyBorder="1" applyAlignment="1">
      <alignment horizontal="right" vertical="center"/>
    </xf>
    <xf numFmtId="4" fontId="32" fillId="8" borderId="57" xfId="1" applyNumberFormat="1" applyFont="1" applyFill="1" applyBorder="1" applyAlignment="1">
      <alignment horizontal="right" vertical="center"/>
    </xf>
    <xf numFmtId="4" fontId="32" fillId="0" borderId="56" xfId="1" applyNumberFormat="1" applyFont="1" applyBorder="1" applyAlignment="1">
      <alignment horizontal="right" vertical="center"/>
    </xf>
    <xf numFmtId="4" fontId="32" fillId="0" borderId="34" xfId="1" applyNumberFormat="1" applyFont="1" applyFill="1" applyBorder="1" applyAlignment="1">
      <alignment horizontal="right" vertical="center"/>
    </xf>
    <xf numFmtId="4" fontId="44" fillId="0" borderId="29" xfId="1" applyNumberFormat="1" applyFont="1" applyFill="1" applyBorder="1" applyAlignment="1">
      <alignment horizontal="right" vertical="center"/>
    </xf>
    <xf numFmtId="4" fontId="44" fillId="0" borderId="34" xfId="1" applyNumberFormat="1" applyFont="1" applyFill="1" applyBorder="1" applyAlignment="1">
      <alignment horizontal="right" vertical="center"/>
    </xf>
    <xf numFmtId="4" fontId="44" fillId="0" borderId="18" xfId="1" applyNumberFormat="1" applyFont="1" applyFill="1" applyBorder="1" applyAlignment="1">
      <alignment horizontal="right" vertical="center"/>
    </xf>
    <xf numFmtId="4" fontId="44" fillId="0" borderId="55" xfId="1" applyNumberFormat="1" applyFont="1" applyFill="1" applyBorder="1" applyAlignment="1">
      <alignment horizontal="right" vertical="center"/>
    </xf>
    <xf numFmtId="4" fontId="44" fillId="0" borderId="54" xfId="1" applyNumberFormat="1" applyFont="1" applyFill="1" applyBorder="1" applyAlignment="1">
      <alignment horizontal="right" vertical="center"/>
    </xf>
    <xf numFmtId="4" fontId="37" fillId="2" borderId="7" xfId="0" applyNumberFormat="1" applyFont="1" applyFill="1" applyBorder="1" applyAlignment="1">
      <alignment horizontal="center" vertical="center" wrapText="1"/>
    </xf>
    <xf numFmtId="49" fontId="20" fillId="0" borderId="17" xfId="0" applyNumberFormat="1" applyFont="1" applyBorder="1" applyAlignment="1">
      <alignment vertical="center"/>
    </xf>
    <xf numFmtId="0" fontId="35" fillId="7" borderId="0" xfId="0" applyFont="1" applyFill="1" applyAlignment="1" applyProtection="1">
      <protection locked="0"/>
    </xf>
    <xf numFmtId="0" fontId="41" fillId="7" borderId="0" xfId="0" applyFont="1" applyFill="1" applyAlignment="1" applyProtection="1">
      <protection locked="0"/>
    </xf>
    <xf numFmtId="14" fontId="28" fillId="7" borderId="0" xfId="0" applyNumberFormat="1" applyFont="1" applyFill="1" applyAlignment="1" applyProtection="1">
      <protection locked="0"/>
    </xf>
    <xf numFmtId="0" fontId="8" fillId="7" borderId="0" xfId="0" applyFont="1" applyFill="1" applyAlignment="1" applyProtection="1">
      <protection locked="0"/>
    </xf>
    <xf numFmtId="0" fontId="16" fillId="3" borderId="0" xfId="0" applyFont="1" applyFill="1" applyBorder="1" applyAlignment="1" applyProtection="1">
      <protection locked="0"/>
    </xf>
    <xf numFmtId="0" fontId="16" fillId="3" borderId="0" xfId="0" applyFont="1" applyFill="1" applyAlignment="1" applyProtection="1">
      <protection locked="0"/>
    </xf>
    <xf numFmtId="0" fontId="33" fillId="3" borderId="0" xfId="0" applyFont="1" applyFill="1" applyBorder="1" applyAlignment="1" applyProtection="1">
      <protection locked="0"/>
    </xf>
    <xf numFmtId="0" fontId="33" fillId="3" borderId="0" xfId="0" applyFont="1" applyFill="1" applyAlignment="1" applyProtection="1">
      <protection locked="0"/>
    </xf>
    <xf numFmtId="0" fontId="28" fillId="7" borderId="0" xfId="0" applyFont="1" applyFill="1" applyAlignment="1" applyProtection="1">
      <protection locked="0"/>
    </xf>
    <xf numFmtId="0" fontId="24" fillId="7" borderId="0" xfId="0" applyFont="1" applyFill="1" applyAlignment="1" applyProtection="1">
      <protection locked="0"/>
    </xf>
    <xf numFmtId="0" fontId="38" fillId="5" borderId="36" xfId="6" applyFont="1" applyFill="1" applyBorder="1" applyAlignment="1" applyProtection="1">
      <alignment vertical="top" wrapText="1"/>
      <protection locked="0"/>
    </xf>
    <xf numFmtId="0" fontId="34" fillId="5" borderId="36" xfId="12" applyFont="1" applyFill="1" applyBorder="1" applyAlignment="1" applyProtection="1">
      <alignment vertical="top" wrapText="1"/>
      <protection locked="0"/>
    </xf>
    <xf numFmtId="0" fontId="20" fillId="0" borderId="39" xfId="6" quotePrefix="1" applyFont="1" applyBorder="1" applyAlignment="1">
      <alignment horizontal="left"/>
    </xf>
    <xf numFmtId="0" fontId="20" fillId="0" borderId="0" xfId="6" applyFont="1" applyBorder="1" applyProtection="1">
      <protection locked="0"/>
    </xf>
    <xf numFmtId="0" fontId="20" fillId="0" borderId="0" xfId="6" applyFont="1" applyBorder="1" applyAlignment="1" applyProtection="1">
      <alignment horizontal="left"/>
      <protection locked="0"/>
    </xf>
    <xf numFmtId="0" fontId="9" fillId="4" borderId="0" xfId="0" applyFont="1" applyFill="1" applyAlignment="1" applyProtection="1">
      <alignment horizontal="left" vertical="top" wrapText="1"/>
    </xf>
    <xf numFmtId="0" fontId="20" fillId="0" borderId="41" xfId="6" applyFont="1" applyFill="1" applyBorder="1" applyAlignment="1" applyProtection="1">
      <alignment vertical="top" wrapText="1"/>
      <protection locked="0"/>
    </xf>
    <xf numFmtId="0" fontId="20" fillId="0" borderId="38" xfId="6" applyFont="1" applyFill="1" applyBorder="1" applyAlignment="1" applyProtection="1">
      <alignment vertical="top" wrapText="1"/>
      <protection locked="0"/>
    </xf>
    <xf numFmtId="0" fontId="20" fillId="0" borderId="42" xfId="6" applyFont="1" applyFill="1" applyBorder="1" applyAlignment="1" applyProtection="1">
      <alignment vertical="top" wrapText="1"/>
      <protection locked="0"/>
    </xf>
    <xf numFmtId="49" fontId="20" fillId="0" borderId="41" xfId="6" applyNumberFormat="1" applyFont="1" applyFill="1" applyBorder="1" applyAlignment="1" applyProtection="1">
      <alignment vertical="top" wrapText="1"/>
      <protection locked="0"/>
    </xf>
    <xf numFmtId="49" fontId="0" fillId="0" borderId="38" xfId="0" applyNumberFormat="1" applyFill="1" applyBorder="1" applyAlignment="1" applyProtection="1">
      <alignment vertical="top" wrapText="1"/>
      <protection locked="0"/>
    </xf>
    <xf numFmtId="49" fontId="0" fillId="0" borderId="42" xfId="0" applyNumberFormat="1" applyFill="1" applyBorder="1" applyAlignment="1" applyProtection="1">
      <alignment vertical="top" wrapText="1"/>
      <protection locked="0"/>
    </xf>
    <xf numFmtId="4" fontId="12" fillId="0" borderId="0" xfId="0" applyNumberFormat="1" applyFont="1" applyAlignment="1" applyProtection="1">
      <alignment vertical="top" wrapText="1"/>
      <protection locked="0"/>
    </xf>
    <xf numFmtId="0" fontId="20" fillId="5" borderId="0" xfId="6" applyFont="1" applyFill="1" applyBorder="1" applyAlignment="1">
      <alignment vertical="center"/>
    </xf>
    <xf numFmtId="4" fontId="25" fillId="4" borderId="30" xfId="6" applyNumberFormat="1" applyFont="1" applyFill="1" applyBorder="1" applyAlignment="1" applyProtection="1">
      <alignment horizontal="center" vertical="center"/>
    </xf>
    <xf numFmtId="0" fontId="25" fillId="0" borderId="31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0" fontId="16" fillId="0" borderId="40" xfId="6" applyFont="1" applyBorder="1" applyAlignment="1" applyProtection="1">
      <alignment horizontal="center" vertical="center" wrapText="1"/>
      <protection locked="0"/>
    </xf>
    <xf numFmtId="0" fontId="16" fillId="0" borderId="61" xfId="6" applyFont="1" applyBorder="1" applyAlignment="1" applyProtection="1">
      <alignment horizontal="center" vertical="center" wrapText="1"/>
      <protection locked="0"/>
    </xf>
    <xf numFmtId="0" fontId="16" fillId="0" borderId="0" xfId="6" applyFont="1" applyBorder="1" applyAlignment="1" applyProtection="1">
      <alignment horizontal="center" vertical="center" wrapText="1"/>
      <protection locked="0"/>
    </xf>
    <xf numFmtId="0" fontId="16" fillId="0" borderId="51" xfId="6" applyFont="1" applyBorder="1" applyAlignment="1" applyProtection="1">
      <alignment horizontal="center" vertical="center" wrapText="1"/>
      <protection locked="0"/>
    </xf>
    <xf numFmtId="0" fontId="16" fillId="0" borderId="31" xfId="6" applyFont="1" applyBorder="1" applyAlignment="1" applyProtection="1">
      <alignment horizontal="center" vertical="center" wrapText="1"/>
      <protection locked="0"/>
    </xf>
    <xf numFmtId="0" fontId="16" fillId="0" borderId="64" xfId="6" applyFont="1" applyBorder="1" applyAlignment="1" applyProtection="1">
      <alignment horizontal="center" vertical="center" wrapText="1"/>
      <protection locked="0"/>
    </xf>
    <xf numFmtId="167" fontId="13" fillId="2" borderId="43" xfId="0" applyNumberFormat="1" applyFont="1" applyFill="1" applyBorder="1" applyAlignment="1">
      <alignment horizontal="center" vertical="center" wrapText="1"/>
    </xf>
    <xf numFmtId="167" fontId="13" fillId="2" borderId="44" xfId="0" applyNumberFormat="1" applyFont="1" applyFill="1" applyBorder="1" applyAlignment="1">
      <alignment horizontal="center" vertical="center" wrapText="1"/>
    </xf>
    <xf numFmtId="167" fontId="13" fillId="2" borderId="53" xfId="0" applyNumberFormat="1" applyFont="1" applyFill="1" applyBorder="1" applyAlignment="1">
      <alignment horizontal="center" vertical="center" wrapText="1"/>
    </xf>
    <xf numFmtId="3" fontId="13" fillId="2" borderId="45" xfId="0" applyNumberFormat="1" applyFont="1" applyFill="1" applyBorder="1" applyAlignment="1">
      <alignment horizontal="center" vertical="center" wrapText="1"/>
    </xf>
    <xf numFmtId="3" fontId="13" fillId="2" borderId="44" xfId="0" applyNumberFormat="1" applyFont="1" applyFill="1" applyBorder="1" applyAlignment="1">
      <alignment horizontal="center" vertical="center" wrapText="1"/>
    </xf>
    <xf numFmtId="3" fontId="13" fillId="2" borderId="46" xfId="0" applyNumberFormat="1" applyFont="1" applyFill="1" applyBorder="1" applyAlignment="1">
      <alignment horizontal="center" vertical="center" wrapText="1"/>
    </xf>
    <xf numFmtId="4" fontId="32" fillId="0" borderId="56" xfId="1" applyNumberFormat="1" applyFont="1" applyFill="1" applyBorder="1" applyAlignment="1">
      <alignment horizontal="right" vertical="center"/>
    </xf>
    <xf numFmtId="4" fontId="44" fillId="0" borderId="56" xfId="1" applyNumberFormat="1" applyFont="1" applyFill="1" applyBorder="1" applyAlignment="1">
      <alignment horizontal="right" vertical="center"/>
    </xf>
    <xf numFmtId="4" fontId="44" fillId="0" borderId="65" xfId="1" applyNumberFormat="1" applyFont="1" applyFill="1" applyBorder="1" applyAlignment="1">
      <alignment horizontal="right" vertical="center"/>
    </xf>
  </cellXfs>
  <cellStyles count="109">
    <cellStyle name="1000-sep (2 dec) 8" xfId="21" xr:uid="{1A930BC0-081B-48C9-97AF-CCC6A31EE404}"/>
    <cellStyle name="Beløb" xfId="2" xr:uid="{00000000-0005-0000-0000-000000000000}"/>
    <cellStyle name="Beløb0" xfId="3" xr:uid="{00000000-0005-0000-0000-000001000000}"/>
    <cellStyle name="Dato" xfId="4" xr:uid="{00000000-0005-0000-0000-000002000000}"/>
    <cellStyle name="Fast" xfId="5" xr:uid="{00000000-0005-0000-0000-000003000000}"/>
    <cellStyle name="Komma" xfId="1" builtinId="3"/>
    <cellStyle name="Komma 2" xfId="13" xr:uid="{00000000-0005-0000-0000-000005000000}"/>
    <cellStyle name="Komma 2 2" xfId="61" xr:uid="{389F2DE1-CB7D-4974-B88E-8932A38A55BC}"/>
    <cellStyle name="Komma 2 3" xfId="60" xr:uid="{613FEED9-622A-424D-B64C-AD8B6451B61F}"/>
    <cellStyle name="Komma 2 4" xfId="62" xr:uid="{BB16CCF4-0772-49CD-8979-7948AB21F9B2}"/>
    <cellStyle name="Komma 3" xfId="14" xr:uid="{00000000-0005-0000-0000-000038000000}"/>
    <cellStyle name="Komma 3 2" xfId="64" xr:uid="{D1F77B44-C852-4884-BC7D-CFA843A2DB63}"/>
    <cellStyle name="Komma 3 3" xfId="59" xr:uid="{28987E60-9F10-4B5C-984E-9A69817B0B7B}"/>
    <cellStyle name="Komma 4" xfId="18" xr:uid="{377A9E24-C954-434F-B761-3A6EEE1852FE}"/>
    <cellStyle name="Komma 4 2" xfId="23" xr:uid="{1DA1D6E1-087B-43B5-90E8-5EC24FBF06D3}"/>
    <cellStyle name="Komma 4 2 2" xfId="31" xr:uid="{E6837375-A155-4E89-96F5-CA5614C54B65}"/>
    <cellStyle name="Komma 4 2 2 2" xfId="78" xr:uid="{E18B794E-FDF3-425B-A5A6-B49BFDEBD657}"/>
    <cellStyle name="Komma 4 2 3" xfId="39" xr:uid="{84BBAA13-8776-4A1D-A994-E941EF3D2F0C}"/>
    <cellStyle name="Komma 4 2 3 2" xfId="86" xr:uid="{674B868A-7B8E-45E0-AFF0-DC2B98D791BF}"/>
    <cellStyle name="Komma 4 2 4" xfId="47" xr:uid="{1CA2D5C3-B1FF-4EE3-8C9E-CD1A8CF9B502}"/>
    <cellStyle name="Komma 4 2 4 2" xfId="94" xr:uid="{5AC392D4-F81B-4E77-ACA0-19D69209C66A}"/>
    <cellStyle name="Komma 4 2 5" xfId="55" xr:uid="{8231ABFB-7675-490D-9E06-158620CF4930}"/>
    <cellStyle name="Komma 4 2 5 2" xfId="102" xr:uid="{993DE3B6-1A45-43C2-814C-8D1541D10017}"/>
    <cellStyle name="Komma 4 2 6" xfId="70" xr:uid="{81A0339E-82B8-4C81-98D1-F8B72B884865}"/>
    <cellStyle name="Komma 4 3" xfId="26" xr:uid="{67B35713-5157-4685-94ED-EEDC2323FFA9}"/>
    <cellStyle name="Komma 4 3 2" xfId="34" xr:uid="{C3A7D119-4E09-41D1-8FD7-4E1AF43ACFE9}"/>
    <cellStyle name="Komma 4 3 2 2" xfId="81" xr:uid="{48B96CA3-122C-4CB2-9863-7265E0BA1D7F}"/>
    <cellStyle name="Komma 4 3 3" xfId="42" xr:uid="{EF982B10-F26B-46DD-A039-175DD8096552}"/>
    <cellStyle name="Komma 4 3 3 2" xfId="89" xr:uid="{B8BE64C8-5CCF-490C-8991-E94227D1C466}"/>
    <cellStyle name="Komma 4 3 4" xfId="50" xr:uid="{B01AA04B-A93F-4ED3-A5E1-4394EE054C54}"/>
    <cellStyle name="Komma 4 3 4 2" xfId="97" xr:uid="{BB03AA08-563B-4BCD-A069-9059D24C8E71}"/>
    <cellStyle name="Komma 4 3 5" xfId="58" xr:uid="{5D22133C-F9FE-41FF-AB03-3374647D2F84}"/>
    <cellStyle name="Komma 4 3 5 2" xfId="105" xr:uid="{558B7035-18BC-4EF3-B247-3A66CEEEFA81}"/>
    <cellStyle name="Komma 4 3 6" xfId="73" xr:uid="{133121D7-CB42-4F2B-BC3B-9545B34A2754}"/>
    <cellStyle name="Komma 4 4" xfId="28" xr:uid="{0EEB93F8-B996-4038-BAB0-C115FAE614F9}"/>
    <cellStyle name="Komma 4 4 2" xfId="75" xr:uid="{F09D9BAA-398B-4A83-9603-0C3FF03B3264}"/>
    <cellStyle name="Komma 4 5" xfId="36" xr:uid="{414EA017-B8D2-4FCD-B35D-3D3D072F30D9}"/>
    <cellStyle name="Komma 4 5 2" xfId="83" xr:uid="{C794666B-E6E7-4FDE-91CA-714A1B2E45C2}"/>
    <cellStyle name="Komma 4 6" xfId="44" xr:uid="{22709E95-C7F7-4AEE-B6C9-14B4F1FD1160}"/>
    <cellStyle name="Komma 4 6 2" xfId="91" xr:uid="{EEE392BD-0404-4068-A0EE-49EAEA352288}"/>
    <cellStyle name="Komma 4 7" xfId="52" xr:uid="{9000C4B4-44A1-4EA9-8AB9-677889102375}"/>
    <cellStyle name="Komma 4 7 2" xfId="99" xr:uid="{3DCD688B-5556-4700-B117-754B1A872E50}"/>
    <cellStyle name="Komma 4 8" xfId="63" xr:uid="{DE8731A5-65F6-4158-900D-017E9FCD33A2}"/>
    <cellStyle name="Komma 4 8 2" xfId="106" xr:uid="{39F557CC-6264-4F2B-864F-6441C3D447D9}"/>
    <cellStyle name="Komma 4 9" xfId="67" xr:uid="{2FBCF995-7EBC-4A99-8E86-EAAB0B2D31C5}"/>
    <cellStyle name="Komma 5" xfId="17" xr:uid="{C11BDB49-5385-4F4B-9D34-F649817AFD84}"/>
    <cellStyle name="Komma 5 2" xfId="27" xr:uid="{65610DCD-F07E-4893-B0AE-D7B6ADA1535B}"/>
    <cellStyle name="Komma 5 2 2" xfId="74" xr:uid="{56B776E8-A208-435A-88C8-079391308176}"/>
    <cellStyle name="Komma 5 3" xfId="35" xr:uid="{79A3800C-33CE-4E2A-A1D6-FFFB6BE713BF}"/>
    <cellStyle name="Komma 5 3 2" xfId="82" xr:uid="{952E5F0A-F8AC-4E54-A89E-12E3EA18A277}"/>
    <cellStyle name="Komma 5 4" xfId="43" xr:uid="{7078527B-C4B5-45D8-9AF8-5EFAB8AD0981}"/>
    <cellStyle name="Komma 5 4 2" xfId="90" xr:uid="{335CE45D-C2AE-4F9F-B07A-343CD598A456}"/>
    <cellStyle name="Komma 5 5" xfId="51" xr:uid="{32015D28-453A-4FD4-8868-B13D7CB49376}"/>
    <cellStyle name="Komma 5 5 2" xfId="98" xr:uid="{29E0C081-6E00-4DBB-8AA6-1E4BAF47A644}"/>
    <cellStyle name="Komma 5 6" xfId="66" xr:uid="{D64A49D4-8E81-4F8F-B3B9-9C92DE691A70}"/>
    <cellStyle name="Komma 6" xfId="16" xr:uid="{0DE4178D-D37F-4B49-A742-DFBCFFD4A655}"/>
    <cellStyle name="Komma 6 2" xfId="65" xr:uid="{537B8E1C-0473-489A-B08A-2C04A118C064}"/>
    <cellStyle name="Normal" xfId="0" builtinId="0"/>
    <cellStyle name="Normal 2" xfId="12" xr:uid="{00000000-0005-0000-0000-000007000000}"/>
    <cellStyle name="Normal 3" xfId="20" xr:uid="{866CEF58-3266-40D8-8AF8-A75DA48D35F1}"/>
    <cellStyle name="Normal 3 2" xfId="25" xr:uid="{027A048B-A86D-46D7-94EB-4E075F8E777C}"/>
    <cellStyle name="Normal 3 2 2" xfId="33" xr:uid="{AC3EE71C-7908-40C6-BAB5-88C43BC61A13}"/>
    <cellStyle name="Normal 3 2 2 2" xfId="80" xr:uid="{04622E68-7346-46B4-8A5E-8AA3BB285D71}"/>
    <cellStyle name="Normal 3 2 3" xfId="41" xr:uid="{46BC2C74-1BB0-4C6E-8C1A-CED70EEF58DB}"/>
    <cellStyle name="Normal 3 2 3 2" xfId="88" xr:uid="{B053B4D9-4785-4DBC-9C85-B0516F84A488}"/>
    <cellStyle name="Normal 3 2 4" xfId="49" xr:uid="{2113AD93-E0D9-4314-B4E6-2D84E6118311}"/>
    <cellStyle name="Normal 3 2 4 2" xfId="96" xr:uid="{4F37B359-B8D4-437F-976B-E791DCFDAB5C}"/>
    <cellStyle name="Normal 3 2 5" xfId="57" xr:uid="{199CFE46-EF52-4AA3-9363-A30007CC099A}"/>
    <cellStyle name="Normal 3 2 5 2" xfId="104" xr:uid="{2BF5858D-243D-4AF3-B4CF-91207962FBF7}"/>
    <cellStyle name="Normal 3 2 6" xfId="72" xr:uid="{87085501-A9F7-4E23-9040-16CBFD182DC5}"/>
    <cellStyle name="Normal 3 3" xfId="30" xr:uid="{E2E313D2-2ECA-4DB3-A701-74BCCA321EC8}"/>
    <cellStyle name="Normal 3 3 2" xfId="77" xr:uid="{EC3D9EE7-9928-4346-BE9D-106DD8ED80B9}"/>
    <cellStyle name="Normal 3 4" xfId="38" xr:uid="{3C1E627B-FFC0-48B5-8EFB-47FE26B50946}"/>
    <cellStyle name="Normal 3 4 2" xfId="85" xr:uid="{9FD9C413-2DE0-46B3-B6AC-6729088EF99A}"/>
    <cellStyle name="Normal 3 5" xfId="46" xr:uid="{FEB6474A-E31E-49B1-9CC1-55B1B5731F91}"/>
    <cellStyle name="Normal 3 5 2" xfId="93" xr:uid="{E21ACE4B-F722-4D3B-9C6C-6410868DF38E}"/>
    <cellStyle name="Normal 3 6" xfId="54" xr:uid="{0F7AC94A-EFEC-4E51-AB48-62AAD2968547}"/>
    <cellStyle name="Normal 3 6 2" xfId="101" xr:uid="{0207F961-AFB6-4682-BB10-D6C3F244A263}"/>
    <cellStyle name="Normal 3 7" xfId="69" xr:uid="{139D5608-FAD5-4281-80D4-FE6D3E531F2B}"/>
    <cellStyle name="Normal 3 8" xfId="108" xr:uid="{DA93A13E-4630-4FA5-A460-02FACD8945FA}"/>
    <cellStyle name="Normal 8" xfId="19" xr:uid="{4CE62A0A-577F-4564-9FB1-4B438CDFD4CA}"/>
    <cellStyle name="Normal 8 2" xfId="24" xr:uid="{5F52EFBC-8267-4A5C-B04B-BA41CFA3D25C}"/>
    <cellStyle name="Normal 8 2 2" xfId="32" xr:uid="{8C0DBEA8-BB1F-4992-A33A-FBED4C3A1F09}"/>
    <cellStyle name="Normal 8 2 2 2" xfId="79" xr:uid="{769885DA-7308-4379-84AA-E9076639A530}"/>
    <cellStyle name="Normal 8 2 3" xfId="40" xr:uid="{10DE50EC-F938-4392-9229-E8097FBE1CA8}"/>
    <cellStyle name="Normal 8 2 3 2" xfId="87" xr:uid="{CDFAD0AD-83E4-4316-A152-675ACD246167}"/>
    <cellStyle name="Normal 8 2 4" xfId="48" xr:uid="{457CAAFB-E988-4369-9217-2357DFDA8502}"/>
    <cellStyle name="Normal 8 2 4 2" xfId="95" xr:uid="{3187F4C8-8565-4BA8-A310-4D1D8BFB824A}"/>
    <cellStyle name="Normal 8 2 5" xfId="56" xr:uid="{E8A8EC61-2A45-4274-B59C-16A25065F26F}"/>
    <cellStyle name="Normal 8 2 5 2" xfId="103" xr:uid="{741CAC98-F383-4817-BFC9-AE648418E077}"/>
    <cellStyle name="Normal 8 2 6" xfId="71" xr:uid="{A25D11F8-71EF-46C9-9E31-980A024F15CA}"/>
    <cellStyle name="Normal 8 3" xfId="29" xr:uid="{B8B7BCEC-3C64-4F86-B1F7-9C7CC5F23F59}"/>
    <cellStyle name="Normal 8 3 2" xfId="76" xr:uid="{9D30BB62-AF5D-4F13-B694-5D5DD1CE53F3}"/>
    <cellStyle name="Normal 8 4" xfId="37" xr:uid="{D17B2AFE-C0E3-4623-8894-21951292A869}"/>
    <cellStyle name="Normal 8 4 2" xfId="84" xr:uid="{382F8582-B21C-4723-AA09-186BD46B0856}"/>
    <cellStyle name="Normal 8 5" xfId="45" xr:uid="{6FEC4685-5D2A-426A-B8EB-466331F96B34}"/>
    <cellStyle name="Normal 8 5 2" xfId="92" xr:uid="{AADDF0BA-9D1A-4D8E-9991-073A30D3A065}"/>
    <cellStyle name="Normal 8 6" xfId="53" xr:uid="{CDEB8635-EB1C-4DD2-B424-7C9A0D81774C}"/>
    <cellStyle name="Normal 8 6 2" xfId="100" xr:uid="{D93FC124-60E2-4A60-89F6-6D7E8372AF24}"/>
    <cellStyle name="Normal 8 7" xfId="68" xr:uid="{3E9817B8-6D67-4F1F-B806-9859A5B2314C}"/>
    <cellStyle name="Normal 8 8" xfId="107" xr:uid="{4BE5EE3A-64D6-42CE-9458-62A5251D3419}"/>
    <cellStyle name="Normal_Side A (2)" xfId="6" xr:uid="{00000000-0005-0000-0000-000008000000}"/>
    <cellStyle name="Overskrift 1" xfId="7" builtinId="16" customBuiltin="1"/>
    <cellStyle name="Overskrift 2" xfId="8" builtinId="17" customBuiltin="1"/>
    <cellStyle name="Procent" xfId="15" builtinId="5"/>
    <cellStyle name="Procent 2" xfId="22" xr:uid="{A5307E92-4218-4855-B14B-04C550874F3B}"/>
    <cellStyle name="Punktum" xfId="9" xr:uid="{00000000-0005-0000-0000-00000B000000}"/>
    <cellStyle name="Punktum0" xfId="10" xr:uid="{00000000-0005-0000-0000-00000C000000}"/>
    <cellStyle name="Total" xfId="11" builtinId="25" customBuiltin="1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6F6F"/>
      <rgbColor rgb="00008000"/>
      <rgbColor rgb="00000080"/>
      <rgbColor rgb="0066FF33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9E400"/>
      <rgbColor rgb="00E2FF0B"/>
      <rgbColor rgb="00666699"/>
      <rgbColor rgb="00969696"/>
      <rgbColor rgb="003333CC"/>
      <rgbColor rgb="00336666"/>
      <rgbColor rgb="008DB1F3"/>
      <rgbColor rgb="00CCCC00"/>
      <rgbColor rgb="00FF9933"/>
      <rgbColor rgb="00993366"/>
      <rgbColor rgb="00333399"/>
      <rgbColor rgb="00424242"/>
    </indexedColors>
    <mruColors>
      <color rgb="FFFFFF99"/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41</xdr:row>
      <xdr:rowOff>257175</xdr:rowOff>
    </xdr:from>
    <xdr:to>
      <xdr:col>8</xdr:col>
      <xdr:colOff>333375</xdr:colOff>
      <xdr:row>41</xdr:row>
      <xdr:rowOff>561975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66775" y="7496175"/>
          <a:ext cx="4248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a-DK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Ved sin underskrift erklærer entreprenøren ikke at have ubetalt forfalden gæld til det offentlige jf. lov á 21. december 1994.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35</xdr:row>
      <xdr:rowOff>166687</xdr:rowOff>
    </xdr:from>
    <xdr:to>
      <xdr:col>11</xdr:col>
      <xdr:colOff>333375</xdr:colOff>
      <xdr:row>35</xdr:row>
      <xdr:rowOff>561975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290513" y="9203531"/>
          <a:ext cx="5698331" cy="3952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a-DK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Ved sin underskrift erklærer entreprenøren på tro og love ikke at have ubetalt forfalden gæld til det offentlige, der overstiger 100.000 kr. jf. lov nr. 336 af 13. maj 1997.</a:t>
          </a:r>
        </a:p>
      </xdr:txBody>
    </xdr:sp>
    <xdr:clientData/>
  </xdr:twoCellAnchor>
  <xdr:twoCellAnchor>
    <xdr:from>
      <xdr:col>1</xdr:col>
      <xdr:colOff>0</xdr:colOff>
      <xdr:row>35</xdr:row>
      <xdr:rowOff>43355</xdr:rowOff>
    </xdr:from>
    <xdr:to>
      <xdr:col>11</xdr:col>
      <xdr:colOff>304800</xdr:colOff>
      <xdr:row>37</xdr:row>
      <xdr:rowOff>57643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56190" y="7729045"/>
          <a:ext cx="5461438" cy="3952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a-DK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Ved sin underskrift erklærer entreprenøren på tro og love ikke at have ubetalt forfalden gæld til det offentlige, der overstiger 100.000 kr. jf. lov nr. 336 af 13. maj 1997.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0</xdr:row>
          <xdr:rowOff>28575</xdr:rowOff>
        </xdr:from>
        <xdr:to>
          <xdr:col>9</xdr:col>
          <xdr:colOff>1409700</xdr:colOff>
          <xdr:row>1</xdr:row>
          <xdr:rowOff>0</xdr:rowOff>
        </xdr:to>
        <xdr:sp macro="" textlink="">
          <xdr:nvSpPr>
            <xdr:cNvPr id="6151" name="CommandButton1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2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</xdr:row>
          <xdr:rowOff>47625</xdr:rowOff>
        </xdr:from>
        <xdr:to>
          <xdr:col>9</xdr:col>
          <xdr:colOff>1438275</xdr:colOff>
          <xdr:row>1</xdr:row>
          <xdr:rowOff>342900</xdr:rowOff>
        </xdr:to>
        <xdr:sp macro="" textlink="">
          <xdr:nvSpPr>
            <xdr:cNvPr id="6152" name="CommandButton2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2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3" Type="http://schemas.openxmlformats.org/officeDocument/2006/relationships/printerSettings" Target="../printerSettings/printerSettings9.bin"/><Relationship Id="rId7" Type="http://schemas.openxmlformats.org/officeDocument/2006/relationships/image" Target="../media/image1.emf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3.xml"/><Relationship Id="rId9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5"/>
  <dimension ref="A1:I42"/>
  <sheetViews>
    <sheetView tabSelected="1" view="pageBreakPreview" zoomScaleNormal="70" zoomScaleSheetLayoutView="100" workbookViewId="0">
      <selection activeCell="E13" sqref="E13:H13"/>
    </sheetView>
  </sheetViews>
  <sheetFormatPr defaultColWidth="9.140625" defaultRowHeight="12.75"/>
  <cols>
    <col min="1" max="16384" width="9.140625" style="47"/>
  </cols>
  <sheetData>
    <row r="1" spans="1:9" ht="13.5" thickBot="1">
      <c r="A1" s="138"/>
      <c r="B1" s="138"/>
      <c r="C1" s="138"/>
      <c r="D1" s="138"/>
      <c r="E1" s="138"/>
      <c r="F1" s="138"/>
      <c r="G1" s="138"/>
      <c r="H1" s="138"/>
      <c r="I1" s="138"/>
    </row>
    <row r="2" spans="1:9" ht="21.75" customHeight="1">
      <c r="A2" s="138"/>
      <c r="B2" s="137"/>
      <c r="C2" s="56"/>
      <c r="D2" s="136"/>
      <c r="E2" s="136"/>
      <c r="F2" s="136"/>
      <c r="G2" s="136"/>
      <c r="H2" s="136"/>
      <c r="I2" s="135"/>
    </row>
    <row r="3" spans="1:9" ht="15">
      <c r="A3" s="138"/>
      <c r="B3" s="134"/>
      <c r="C3" s="213"/>
      <c r="D3" s="139"/>
      <c r="E3" s="139"/>
      <c r="F3" s="139"/>
      <c r="G3" s="139"/>
      <c r="H3" s="129"/>
      <c r="I3" s="133"/>
    </row>
    <row r="4" spans="1:9" ht="15">
      <c r="A4" s="138"/>
      <c r="B4" s="134"/>
      <c r="C4" s="57"/>
      <c r="D4" s="139"/>
      <c r="E4" s="139"/>
      <c r="F4" s="139"/>
      <c r="G4" s="139"/>
      <c r="H4" s="129"/>
      <c r="I4" s="133"/>
    </row>
    <row r="5" spans="1:9" ht="15.75">
      <c r="A5" s="138"/>
      <c r="B5" s="134"/>
      <c r="C5" s="53"/>
      <c r="D5" s="139"/>
      <c r="E5" s="139"/>
      <c r="F5" s="139"/>
      <c r="G5" s="139"/>
      <c r="H5" s="129"/>
      <c r="I5" s="133"/>
    </row>
    <row r="6" spans="1:9">
      <c r="A6" s="138"/>
      <c r="B6" s="134"/>
      <c r="C6" s="129"/>
      <c r="D6" s="139"/>
      <c r="E6" s="139"/>
      <c r="F6" s="139"/>
      <c r="G6" s="139"/>
      <c r="H6" s="129"/>
      <c r="I6" s="133"/>
    </row>
    <row r="7" spans="1:9" ht="20.25">
      <c r="A7" s="138"/>
      <c r="B7" s="134"/>
      <c r="C7" s="52" t="s">
        <v>46</v>
      </c>
      <c r="D7" s="139"/>
      <c r="E7" s="139"/>
      <c r="F7" s="139"/>
      <c r="G7" s="139"/>
      <c r="H7" s="129"/>
      <c r="I7" s="133"/>
    </row>
    <row r="8" spans="1:9" ht="14.25">
      <c r="A8" s="138"/>
      <c r="B8" s="134"/>
      <c r="C8" s="49"/>
      <c r="D8" s="129"/>
      <c r="E8" s="129"/>
      <c r="F8" s="129"/>
      <c r="G8" s="129"/>
      <c r="H8" s="139"/>
      <c r="I8" s="133"/>
    </row>
    <row r="9" spans="1:9" ht="15" customHeight="1">
      <c r="A9" s="138"/>
      <c r="B9" s="134"/>
      <c r="C9" s="48"/>
      <c r="D9" s="139"/>
      <c r="E9" s="48"/>
      <c r="F9" s="48"/>
      <c r="G9" s="129"/>
      <c r="H9" s="139"/>
      <c r="I9" s="133"/>
    </row>
    <row r="10" spans="1:9" ht="15" customHeight="1">
      <c r="A10" s="138"/>
      <c r="B10" s="134"/>
      <c r="C10" s="48"/>
      <c r="D10" s="139"/>
      <c r="E10" s="48"/>
      <c r="F10" s="48"/>
      <c r="G10" s="129"/>
      <c r="H10" s="139"/>
      <c r="I10" s="133"/>
    </row>
    <row r="11" spans="1:9" ht="15" customHeight="1">
      <c r="A11" s="138"/>
      <c r="B11" s="134"/>
      <c r="C11" s="48"/>
      <c r="D11" s="139"/>
      <c r="E11" s="48"/>
      <c r="F11" s="48"/>
      <c r="G11" s="129"/>
      <c r="H11" s="139"/>
      <c r="I11" s="133"/>
    </row>
    <row r="12" spans="1:9" ht="18">
      <c r="A12" s="138"/>
      <c r="B12" s="134"/>
      <c r="C12" s="50"/>
      <c r="D12" s="129"/>
      <c r="E12" s="129"/>
      <c r="F12" s="129"/>
      <c r="G12" s="129"/>
      <c r="H12" s="139"/>
      <c r="I12" s="133"/>
    </row>
    <row r="13" spans="1:9" s="138" customFormat="1" ht="18">
      <c r="B13" s="134"/>
      <c r="C13" s="54" t="s">
        <v>37</v>
      </c>
      <c r="D13" s="55"/>
      <c r="E13" s="419" t="s">
        <v>132</v>
      </c>
      <c r="F13" s="420"/>
      <c r="G13" s="420"/>
      <c r="H13" s="420"/>
      <c r="I13" s="133"/>
    </row>
    <row r="14" spans="1:9" s="138" customFormat="1" ht="18">
      <c r="B14" s="134"/>
      <c r="C14" s="54"/>
      <c r="D14" s="55"/>
      <c r="E14" s="421"/>
      <c r="F14" s="422"/>
      <c r="G14" s="422"/>
      <c r="H14" s="422"/>
      <c r="I14" s="133"/>
    </row>
    <row r="15" spans="1:9">
      <c r="A15" s="138"/>
      <c r="B15" s="134"/>
      <c r="C15" s="139"/>
      <c r="D15" s="139"/>
      <c r="E15" s="139"/>
      <c r="F15" s="139"/>
      <c r="G15" s="139"/>
      <c r="H15" s="139"/>
      <c r="I15" s="133"/>
    </row>
    <row r="16" spans="1:9" ht="14.25">
      <c r="A16" s="138"/>
      <c r="B16" s="134"/>
      <c r="C16" s="51" t="s">
        <v>39</v>
      </c>
      <c r="D16" s="139"/>
      <c r="E16" s="139"/>
      <c r="F16" s="139"/>
      <c r="G16" s="139"/>
      <c r="H16" s="139"/>
      <c r="I16" s="133"/>
    </row>
    <row r="17" spans="1:9" ht="15">
      <c r="A17" s="138"/>
      <c r="B17" s="134"/>
      <c r="C17" s="132" t="s">
        <v>133</v>
      </c>
      <c r="D17" s="131"/>
      <c r="E17" s="131"/>
      <c r="F17" s="130"/>
      <c r="G17" s="130"/>
      <c r="H17" s="130"/>
      <c r="I17" s="133"/>
    </row>
    <row r="18" spans="1:9" ht="21" customHeight="1">
      <c r="A18" s="138"/>
      <c r="B18" s="134"/>
      <c r="C18" s="132" t="s">
        <v>162</v>
      </c>
      <c r="D18" s="131"/>
      <c r="E18" s="131"/>
      <c r="F18" s="130"/>
      <c r="G18" s="130"/>
      <c r="H18" s="130"/>
      <c r="I18" s="133"/>
    </row>
    <row r="19" spans="1:9" ht="21" customHeight="1">
      <c r="A19" s="138"/>
      <c r="B19" s="134"/>
      <c r="C19" s="164" t="s">
        <v>134</v>
      </c>
      <c r="D19" s="131"/>
      <c r="E19" s="131"/>
      <c r="F19" s="130"/>
      <c r="G19" s="130"/>
      <c r="H19" s="130"/>
      <c r="I19" s="133"/>
    </row>
    <row r="20" spans="1:9" ht="21" customHeight="1">
      <c r="A20" s="138"/>
      <c r="B20" s="134"/>
      <c r="C20" s="132" t="s">
        <v>135</v>
      </c>
      <c r="D20" s="131"/>
      <c r="E20" s="131"/>
      <c r="F20" s="130"/>
      <c r="G20" s="130"/>
      <c r="H20" s="130"/>
      <c r="I20" s="133"/>
    </row>
    <row r="21" spans="1:9">
      <c r="A21" s="138"/>
      <c r="B21" s="134"/>
      <c r="C21" s="139"/>
      <c r="D21" s="139"/>
      <c r="E21" s="139"/>
      <c r="F21" s="139"/>
      <c r="G21" s="129"/>
      <c r="H21" s="139"/>
      <c r="I21" s="133"/>
    </row>
    <row r="22" spans="1:9">
      <c r="A22" s="138"/>
      <c r="B22" s="134"/>
      <c r="C22" s="139"/>
      <c r="D22" s="139"/>
      <c r="E22" s="139"/>
      <c r="F22" s="139"/>
      <c r="G22" s="129"/>
      <c r="H22" s="139"/>
      <c r="I22" s="133"/>
    </row>
    <row r="23" spans="1:9" s="138" customFormat="1" ht="12.75" customHeight="1">
      <c r="B23" s="134"/>
      <c r="C23" s="51" t="s">
        <v>40</v>
      </c>
      <c r="D23" s="129"/>
      <c r="E23" s="129"/>
      <c r="F23" s="129"/>
      <c r="G23" s="129"/>
      <c r="H23" s="139"/>
      <c r="I23" s="133"/>
    </row>
    <row r="24" spans="1:9" s="138" customFormat="1" ht="6.75" customHeight="1">
      <c r="B24" s="134"/>
      <c r="C24" s="51"/>
      <c r="D24" s="129"/>
      <c r="E24" s="129"/>
      <c r="F24" s="129"/>
      <c r="G24" s="129"/>
      <c r="H24" s="139"/>
      <c r="I24" s="133"/>
    </row>
    <row r="25" spans="1:9" s="138" customFormat="1" ht="12.75" customHeight="1">
      <c r="B25" s="134"/>
      <c r="C25" s="423" t="s">
        <v>150</v>
      </c>
      <c r="D25" s="424"/>
      <c r="E25" s="424"/>
      <c r="F25" s="424"/>
      <c r="G25" s="424"/>
      <c r="H25" s="424"/>
      <c r="I25" s="133"/>
    </row>
    <row r="26" spans="1:9" s="138" customFormat="1" ht="6.75" customHeight="1">
      <c r="B26" s="134"/>
      <c r="C26" s="152"/>
      <c r="D26" s="153"/>
      <c r="E26" s="153"/>
      <c r="F26" s="153"/>
      <c r="G26" s="152"/>
      <c r="H26" s="153"/>
      <c r="I26" s="133"/>
    </row>
    <row r="27" spans="1:9" s="138" customFormat="1" ht="12.75" customHeight="1">
      <c r="B27" s="134"/>
      <c r="C27" s="423" t="s">
        <v>136</v>
      </c>
      <c r="D27" s="424"/>
      <c r="E27" s="424"/>
      <c r="F27" s="424"/>
      <c r="G27" s="424"/>
      <c r="H27" s="424"/>
      <c r="I27" s="133"/>
    </row>
    <row r="28" spans="1:9" s="138" customFormat="1" ht="6.75" customHeight="1">
      <c r="B28" s="134"/>
      <c r="C28" s="152"/>
      <c r="D28" s="153"/>
      <c r="E28" s="153"/>
      <c r="F28" s="153"/>
      <c r="G28" s="152"/>
      <c r="H28" s="153"/>
      <c r="I28" s="133"/>
    </row>
    <row r="29" spans="1:9" s="138" customFormat="1" ht="12.75" customHeight="1">
      <c r="B29" s="134"/>
      <c r="C29" s="423" t="s">
        <v>137</v>
      </c>
      <c r="D29" s="424"/>
      <c r="E29" s="424"/>
      <c r="F29" s="424"/>
      <c r="G29" s="424"/>
      <c r="H29" s="424"/>
      <c r="I29" s="133"/>
    </row>
    <row r="30" spans="1:9" s="138" customFormat="1" ht="6.75" customHeight="1">
      <c r="B30" s="134"/>
      <c r="C30" s="152"/>
      <c r="D30" s="153"/>
      <c r="E30" s="153"/>
      <c r="F30" s="153"/>
      <c r="G30" s="152"/>
      <c r="H30" s="153"/>
      <c r="I30" s="133"/>
    </row>
    <row r="31" spans="1:9" ht="6.75" customHeight="1">
      <c r="A31" s="138"/>
      <c r="B31" s="134"/>
      <c r="C31" s="51"/>
      <c r="D31" s="129"/>
      <c r="E31" s="129"/>
      <c r="F31" s="129"/>
      <c r="G31" s="129"/>
      <c r="H31" s="139"/>
      <c r="I31" s="133"/>
    </row>
    <row r="32" spans="1:9" ht="12.75" customHeight="1">
      <c r="A32" s="138"/>
      <c r="B32" s="134"/>
      <c r="C32" s="51"/>
      <c r="D32" s="129"/>
      <c r="E32" s="129"/>
      <c r="F32" s="129"/>
      <c r="G32" s="129"/>
      <c r="H32" s="139"/>
      <c r="I32" s="133"/>
    </row>
    <row r="33" spans="1:9">
      <c r="A33" s="138"/>
      <c r="B33" s="134"/>
      <c r="C33" s="129" t="s">
        <v>47</v>
      </c>
      <c r="D33" s="129"/>
      <c r="E33" s="129"/>
      <c r="F33" s="129"/>
      <c r="G33" s="129"/>
      <c r="H33" s="139"/>
      <c r="I33" s="133"/>
    </row>
    <row r="34" spans="1:9" ht="15">
      <c r="A34" s="138"/>
      <c r="B34" s="134"/>
      <c r="C34" s="417" t="s">
        <v>177</v>
      </c>
      <c r="D34" s="418"/>
      <c r="E34" s="153"/>
      <c r="F34" s="153"/>
      <c r="G34" s="153"/>
      <c r="H34" s="130"/>
      <c r="I34" s="133"/>
    </row>
    <row r="35" spans="1:9" ht="15">
      <c r="A35" s="138"/>
      <c r="B35" s="134"/>
      <c r="C35" s="415"/>
      <c r="D35" s="416"/>
      <c r="E35" s="153"/>
      <c r="F35" s="153"/>
      <c r="G35" s="153"/>
      <c r="H35" s="130"/>
      <c r="I35" s="133"/>
    </row>
    <row r="36" spans="1:9">
      <c r="A36" s="138"/>
      <c r="B36" s="134"/>
      <c r="C36" s="129"/>
      <c r="D36" s="129"/>
      <c r="E36" s="129"/>
      <c r="F36" s="129"/>
      <c r="G36" s="129"/>
      <c r="H36" s="129"/>
      <c r="I36" s="133"/>
    </row>
    <row r="37" spans="1:9">
      <c r="A37" s="138"/>
      <c r="B37" s="134"/>
      <c r="C37" s="129"/>
      <c r="D37" s="129"/>
      <c r="E37" s="129"/>
      <c r="F37" s="129"/>
      <c r="G37" s="129"/>
      <c r="H37" s="129"/>
      <c r="I37" s="133"/>
    </row>
    <row r="38" spans="1:9">
      <c r="A38" s="138"/>
      <c r="B38" s="134"/>
      <c r="C38" s="129"/>
      <c r="D38" s="129"/>
      <c r="E38" s="129"/>
      <c r="F38" s="129"/>
      <c r="G38" s="129"/>
      <c r="H38" s="129"/>
      <c r="I38" s="133"/>
    </row>
    <row r="39" spans="1:9">
      <c r="A39" s="138"/>
      <c r="B39" s="134"/>
      <c r="C39" s="129"/>
      <c r="D39" s="129"/>
      <c r="E39" s="129"/>
      <c r="F39" s="129"/>
      <c r="G39" s="129"/>
      <c r="H39" s="129"/>
      <c r="I39" s="133"/>
    </row>
    <row r="40" spans="1:9">
      <c r="A40" s="138"/>
      <c r="B40" s="134"/>
      <c r="C40" s="129"/>
      <c r="D40" s="129"/>
      <c r="E40" s="129"/>
      <c r="F40" s="129"/>
      <c r="G40" s="129"/>
      <c r="H40" s="129"/>
      <c r="I40" s="133"/>
    </row>
    <row r="41" spans="1:9">
      <c r="A41" s="138"/>
      <c r="B41" s="134"/>
      <c r="C41" s="129"/>
      <c r="D41" s="129"/>
      <c r="E41" s="129"/>
      <c r="F41" s="129"/>
      <c r="G41" s="129"/>
      <c r="H41" s="129"/>
      <c r="I41" s="133"/>
    </row>
    <row r="42" spans="1:9" ht="13.5" thickBot="1">
      <c r="A42" s="138"/>
      <c r="B42" s="154"/>
      <c r="C42" s="155"/>
      <c r="D42" s="155"/>
      <c r="E42" s="155"/>
      <c r="F42" s="155"/>
      <c r="G42" s="155"/>
      <c r="H42" s="155"/>
      <c r="I42" s="156"/>
    </row>
  </sheetData>
  <sheetProtection formatCells="0" formatColumns="0" formatRows="0"/>
  <customSheetViews>
    <customSheetView guid="{C36BD45E-7A26-427E-9D1C-3938E4714006}" showRuler="0">
      <selection activeCell="G17" sqref="G17"/>
      <pageMargins left="0.75" right="0.75" top="1" bottom="1" header="0" footer="0"/>
      <pageSetup paperSize="9" orientation="portrait" r:id="rId1"/>
      <headerFooter alignWithMargins="0">
        <oddHeader>&amp;LKøbenhavns Kommune, Teknik- og Miljøforvaltningen
Center for anlæg og Udbud</oddHeader>
      </headerFooter>
    </customSheetView>
    <customSheetView guid="{0D15794D-33E7-4EDD-A07F-A6066BA93F39}" showRuler="0">
      <selection activeCell="E13" sqref="E13:H13"/>
      <pageMargins left="0.78740157480314965" right="0.78740157480314965" top="0.98425196850393704" bottom="0.98425196850393704" header="0.35433070866141736" footer="0.19685039370078741"/>
      <pageSetup paperSize="9" orientation="portrait" r:id="rId2"/>
      <headerFooter alignWithMargins="0">
        <oddHeader>&amp;LKøbenhavns Kommune, Teknik- og Miljøforvaltningen
Center for Anlæg og Udbud</oddHeader>
        <oddFooter>&amp;L&amp;F &amp;A&amp;R&amp;P af &amp;N</oddFooter>
      </headerFooter>
    </customSheetView>
  </customSheetViews>
  <mergeCells count="7">
    <mergeCell ref="C35:D35"/>
    <mergeCell ref="C34:D34"/>
    <mergeCell ref="E13:H13"/>
    <mergeCell ref="E14:H14"/>
    <mergeCell ref="C25:H25"/>
    <mergeCell ref="C27:H27"/>
    <mergeCell ref="C29:H29"/>
  </mergeCells>
  <phoneticPr fontId="27" type="noConversion"/>
  <pageMargins left="0.78740157480314965" right="0.78740157480314965" top="0.98425196850393704" bottom="0.98425196850393704" header="0.35433070866141736" footer="0.19685039370078741"/>
  <pageSetup paperSize="9" orientation="portrait" r:id="rId3"/>
  <headerFooter alignWithMargins="0">
    <oddFooter>&amp;L&amp;F &amp;A&amp;R&amp;P af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1">
    <pageSetUpPr fitToPage="1"/>
  </sheetPr>
  <dimension ref="A1:S40"/>
  <sheetViews>
    <sheetView tabSelected="1" view="pageLayout" zoomScaleNormal="100" zoomScaleSheetLayoutView="100" workbookViewId="0">
      <selection activeCell="E13" sqref="E13:H13"/>
    </sheetView>
  </sheetViews>
  <sheetFormatPr defaultColWidth="7.85546875" defaultRowHeight="15"/>
  <cols>
    <col min="1" max="1" width="3.85546875" style="27" customWidth="1"/>
    <col min="2" max="2" width="9.28515625" style="27" customWidth="1"/>
    <col min="3" max="3" width="27.7109375" style="27" customWidth="1"/>
    <col min="4" max="4" width="10.85546875" style="27" customWidth="1"/>
    <col min="5" max="5" width="11.28515625" style="27" customWidth="1"/>
    <col min="6" max="6" width="7.85546875" style="27" customWidth="1"/>
    <col min="7" max="7" width="4.85546875" style="27" customWidth="1"/>
    <col min="8" max="8" width="10" style="4" customWidth="1"/>
    <col min="9" max="9" width="5.5703125" style="27" customWidth="1"/>
    <col min="10" max="10" width="2.42578125" style="27" customWidth="1"/>
    <col min="11" max="11" width="17.85546875" style="27" bestFit="1" customWidth="1"/>
    <col min="12" max="12" width="11.28515625" style="27" customWidth="1"/>
    <col min="13" max="13" width="7.85546875" style="27" customWidth="1"/>
    <col min="14" max="14" width="12.140625" style="27" customWidth="1"/>
    <col min="15" max="16384" width="7.85546875" style="27"/>
  </cols>
  <sheetData>
    <row r="1" spans="1:18" s="15" customFormat="1" ht="72" customHeight="1">
      <c r="A1" s="40"/>
      <c r="B1" s="41"/>
      <c r="C1" s="425" t="s">
        <v>178</v>
      </c>
      <c r="D1" s="426"/>
      <c r="E1" s="426"/>
      <c r="F1" s="426"/>
      <c r="G1" s="426"/>
      <c r="H1" s="426"/>
      <c r="I1" s="426"/>
      <c r="J1" s="426"/>
      <c r="K1" s="426"/>
      <c r="L1" s="42"/>
      <c r="M1" s="36"/>
    </row>
    <row r="2" spans="1:18" s="15" customFormat="1" ht="21" customHeight="1">
      <c r="A2" s="43"/>
      <c r="B2" s="44" t="s">
        <v>37</v>
      </c>
      <c r="C2" s="45"/>
      <c r="D2" s="431" t="s">
        <v>132</v>
      </c>
      <c r="E2" s="432"/>
      <c r="F2" s="432"/>
      <c r="G2" s="432"/>
      <c r="H2" s="432"/>
      <c r="I2" s="432"/>
      <c r="J2" s="432"/>
      <c r="K2" s="433"/>
      <c r="L2" s="46"/>
      <c r="M2" s="36"/>
    </row>
    <row r="3" spans="1:18" s="15" customFormat="1" ht="21" customHeight="1">
      <c r="A3" s="43"/>
      <c r="B3" s="44" t="s">
        <v>38</v>
      </c>
      <c r="C3" s="45"/>
      <c r="D3" s="434"/>
      <c r="E3" s="435"/>
      <c r="F3" s="435"/>
      <c r="G3" s="435"/>
      <c r="H3" s="435"/>
      <c r="I3" s="435"/>
      <c r="J3" s="435"/>
      <c r="K3" s="436"/>
      <c r="L3" s="46"/>
      <c r="M3" s="36"/>
    </row>
    <row r="4" spans="1:18" s="15" customFormat="1" ht="23.25" customHeight="1">
      <c r="A4" s="43"/>
      <c r="B4" s="438" t="s">
        <v>58</v>
      </c>
      <c r="C4" s="438"/>
      <c r="D4" s="438"/>
      <c r="E4" s="438"/>
      <c r="F4" s="438"/>
      <c r="G4" s="438"/>
      <c r="H4" s="438"/>
      <c r="I4" s="438"/>
      <c r="J4" s="438"/>
      <c r="K4" s="438"/>
      <c r="L4" s="46"/>
      <c r="M4" s="36"/>
    </row>
    <row r="5" spans="1:18" s="15" customFormat="1" ht="23.25" customHeight="1">
      <c r="A5" s="439"/>
      <c r="B5" s="440"/>
      <c r="C5" s="440"/>
      <c r="D5" s="440"/>
      <c r="E5" s="440"/>
      <c r="F5" s="440"/>
      <c r="G5" s="440"/>
      <c r="H5" s="440"/>
      <c r="I5" s="440"/>
      <c r="J5" s="440"/>
      <c r="K5" s="440"/>
      <c r="L5" s="441"/>
      <c r="M5" s="36"/>
    </row>
    <row r="6" spans="1:18" s="15" customFormat="1" ht="15" customHeight="1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389"/>
      <c r="M6" s="36"/>
    </row>
    <row r="7" spans="1:18" s="16" customFormat="1" ht="15.75">
      <c r="A7" s="14"/>
      <c r="B7" s="19" t="s">
        <v>16</v>
      </c>
      <c r="C7" s="20" t="s">
        <v>17</v>
      </c>
      <c r="D7" s="4"/>
      <c r="E7" s="4"/>
      <c r="F7" s="4"/>
      <c r="G7" s="4"/>
      <c r="H7" s="4"/>
      <c r="I7" s="4"/>
      <c r="J7" s="4"/>
      <c r="K7" s="180" t="s">
        <v>18</v>
      </c>
      <c r="L7" s="390"/>
      <c r="M7" s="39"/>
    </row>
    <row r="8" spans="1:18" s="140" customFormat="1" ht="15.75">
      <c r="A8" s="14"/>
      <c r="B8" s="179"/>
      <c r="C8" s="20"/>
      <c r="D8" s="4"/>
      <c r="E8" s="4"/>
      <c r="F8" s="4"/>
      <c r="G8" s="4"/>
      <c r="H8" s="4"/>
      <c r="I8" s="4"/>
      <c r="J8" s="4"/>
      <c r="K8" s="181"/>
      <c r="L8" s="391"/>
      <c r="M8" s="39"/>
    </row>
    <row r="9" spans="1:18">
      <c r="A9" s="22"/>
      <c r="B9" s="23" t="s">
        <v>19</v>
      </c>
      <c r="C9" s="24" t="s">
        <v>20</v>
      </c>
      <c r="D9" s="24"/>
      <c r="E9" s="24"/>
      <c r="F9" s="24"/>
      <c r="G9" s="24"/>
      <c r="H9" s="24"/>
      <c r="I9" s="25" t="s">
        <v>0</v>
      </c>
      <c r="J9" s="26"/>
      <c r="K9" s="311">
        <f>HP01_Kontrakt</f>
        <v>0</v>
      </c>
      <c r="L9" s="311"/>
      <c r="M9" s="35"/>
    </row>
    <row r="10" spans="1:18">
      <c r="A10" s="22"/>
      <c r="B10" s="23" t="s">
        <v>21</v>
      </c>
      <c r="C10" s="24" t="s">
        <v>1</v>
      </c>
      <c r="D10" s="24"/>
      <c r="E10" s="24"/>
      <c r="F10" s="24"/>
      <c r="G10" s="24"/>
      <c r="H10" s="24"/>
      <c r="I10" s="25" t="s">
        <v>0</v>
      </c>
      <c r="J10" s="26"/>
      <c r="K10" s="311">
        <f>HP02_Kontrakt</f>
        <v>0</v>
      </c>
      <c r="L10" s="311"/>
      <c r="M10" s="35"/>
    </row>
    <row r="11" spans="1:18">
      <c r="A11" s="22"/>
      <c r="B11" s="23" t="s">
        <v>22</v>
      </c>
      <c r="C11" s="24" t="s">
        <v>2</v>
      </c>
      <c r="D11" s="24"/>
      <c r="E11" s="24"/>
      <c r="F11" s="24"/>
      <c r="G11" s="24"/>
      <c r="H11" s="24"/>
      <c r="I11" s="25" t="s">
        <v>0</v>
      </c>
      <c r="J11" s="26"/>
      <c r="K11" s="311">
        <f>HP03_Kontrakt</f>
        <v>0</v>
      </c>
      <c r="L11" s="311"/>
      <c r="M11" s="35"/>
    </row>
    <row r="12" spans="1:18" s="277" customFormat="1">
      <c r="A12" s="272"/>
      <c r="B12" s="273" t="s">
        <v>23</v>
      </c>
      <c r="C12" s="274" t="s">
        <v>87</v>
      </c>
      <c r="D12" s="274"/>
      <c r="E12" s="274"/>
      <c r="F12" s="274"/>
      <c r="G12" s="274"/>
      <c r="H12" s="274"/>
      <c r="I12" s="275" t="s">
        <v>0</v>
      </c>
      <c r="J12" s="276"/>
      <c r="K12" s="311">
        <f>Tilbudsliste!I56</f>
        <v>0</v>
      </c>
      <c r="L12" s="311"/>
      <c r="M12" s="278"/>
    </row>
    <row r="13" spans="1:18">
      <c r="A13" s="22"/>
      <c r="B13" s="23" t="s">
        <v>24</v>
      </c>
      <c r="C13" s="24" t="s">
        <v>64</v>
      </c>
      <c r="D13" s="24"/>
      <c r="E13" s="24"/>
      <c r="F13" s="24"/>
      <c r="G13" s="24"/>
      <c r="H13" s="24"/>
      <c r="I13" s="25" t="s">
        <v>0</v>
      </c>
      <c r="J13" s="26"/>
      <c r="K13" s="311">
        <f>HP05_Kontrakt</f>
        <v>0</v>
      </c>
      <c r="L13" s="311"/>
      <c r="M13" s="35"/>
    </row>
    <row r="14" spans="1:18">
      <c r="A14" s="22"/>
      <c r="B14" s="23" t="s">
        <v>53</v>
      </c>
      <c r="C14" s="24" t="s">
        <v>3</v>
      </c>
      <c r="D14" s="24"/>
      <c r="E14" s="24"/>
      <c r="F14" s="24"/>
      <c r="G14" s="24"/>
      <c r="H14" s="24"/>
      <c r="I14" s="25" t="s">
        <v>0</v>
      </c>
      <c r="J14" s="26"/>
      <c r="K14" s="311">
        <f>HP06_Kontrakt</f>
        <v>0</v>
      </c>
      <c r="L14" s="311"/>
      <c r="M14" s="35"/>
    </row>
    <row r="15" spans="1:18">
      <c r="A15" s="22"/>
      <c r="B15" s="23" t="s">
        <v>92</v>
      </c>
      <c r="C15" s="274" t="s">
        <v>4</v>
      </c>
      <c r="D15" s="274"/>
      <c r="E15" s="24"/>
      <c r="F15" s="24"/>
      <c r="G15" s="24"/>
      <c r="H15" s="24"/>
      <c r="I15" s="25" t="s">
        <v>0</v>
      </c>
      <c r="J15" s="26"/>
      <c r="K15" s="311">
        <f>HP08_Kontrakt</f>
        <v>0</v>
      </c>
      <c r="L15" s="311"/>
      <c r="M15" s="35"/>
    </row>
    <row r="16" spans="1:18">
      <c r="A16" s="22"/>
      <c r="B16" s="23" t="s">
        <v>25</v>
      </c>
      <c r="C16" s="274" t="s">
        <v>55</v>
      </c>
      <c r="D16" s="336"/>
      <c r="E16" s="24"/>
      <c r="F16" s="24"/>
      <c r="G16" s="24"/>
      <c r="H16" s="24"/>
      <c r="I16" s="25" t="s">
        <v>0</v>
      </c>
      <c r="J16" s="26"/>
      <c r="K16" s="311">
        <f>HP09_Kontrakt</f>
        <v>0</v>
      </c>
      <c r="L16" s="311"/>
      <c r="M16" s="35"/>
      <c r="R16" s="25"/>
    </row>
    <row r="17" spans="1:19">
      <c r="A17" s="22"/>
      <c r="B17" s="264">
        <v>10</v>
      </c>
      <c r="C17" s="414" t="s">
        <v>88</v>
      </c>
      <c r="D17" s="274"/>
      <c r="I17" s="25" t="s">
        <v>0</v>
      </c>
      <c r="K17" s="311">
        <f>Tilbudsliste!I114</f>
        <v>0</v>
      </c>
      <c r="L17" s="311"/>
      <c r="M17" s="35"/>
    </row>
    <row r="18" spans="1:19">
      <c r="A18" s="22"/>
      <c r="B18" s="23" t="s">
        <v>93</v>
      </c>
      <c r="C18" s="274" t="s">
        <v>63</v>
      </c>
      <c r="D18" s="336"/>
      <c r="E18" s="24"/>
      <c r="F18" s="24"/>
      <c r="G18" s="24"/>
      <c r="H18" s="24"/>
      <c r="I18" s="25" t="s">
        <v>0</v>
      </c>
      <c r="J18" s="26"/>
      <c r="K18" s="311">
        <f>HP10_Kontakt</f>
        <v>0</v>
      </c>
      <c r="L18" s="311"/>
      <c r="M18" s="35"/>
    </row>
    <row r="19" spans="1:19">
      <c r="A19" s="22"/>
      <c r="B19" s="23" t="s">
        <v>158</v>
      </c>
      <c r="C19" s="336" t="s">
        <v>5</v>
      </c>
      <c r="D19" s="4"/>
      <c r="E19" s="335"/>
      <c r="F19" s="335"/>
      <c r="G19" s="335"/>
      <c r="H19" s="335"/>
      <c r="I19" s="378" t="s">
        <v>0</v>
      </c>
      <c r="J19" s="379"/>
      <c r="K19" s="311"/>
      <c r="L19" s="392"/>
      <c r="M19" s="35"/>
    </row>
    <row r="20" spans="1:19" s="277" customFormat="1">
      <c r="A20" s="377"/>
      <c r="B20" s="273"/>
      <c r="C20" s="274"/>
      <c r="D20" s="274"/>
      <c r="E20" s="274"/>
      <c r="F20" s="274"/>
      <c r="G20" s="274"/>
      <c r="H20" s="274"/>
      <c r="I20" s="275"/>
      <c r="J20" s="276"/>
      <c r="K20" s="381"/>
      <c r="L20" s="311"/>
      <c r="M20" s="278"/>
    </row>
    <row r="21" spans="1:19">
      <c r="A21" s="22"/>
      <c r="B21" s="384"/>
      <c r="C21" s="335"/>
      <c r="D21" s="335"/>
      <c r="E21" s="335"/>
      <c r="F21" s="335"/>
      <c r="G21" s="335"/>
      <c r="H21" s="335"/>
      <c r="I21" s="378"/>
      <c r="J21" s="379"/>
      <c r="K21" s="380"/>
      <c r="L21" s="393"/>
      <c r="M21" s="35"/>
      <c r="N21" s="30"/>
    </row>
    <row r="22" spans="1:19" ht="13.5" customHeight="1">
      <c r="A22" s="22"/>
      <c r="B22" s="4"/>
      <c r="C22" s="4"/>
      <c r="D22" s="4"/>
      <c r="E22" s="4"/>
      <c r="F22" s="4"/>
      <c r="G22" s="4"/>
      <c r="I22" s="4"/>
      <c r="J22" s="342"/>
      <c r="K22" s="182"/>
      <c r="L22" s="381"/>
      <c r="M22" s="35"/>
      <c r="N22" s="30"/>
    </row>
    <row r="23" spans="1:19" s="33" customFormat="1" ht="15.75" customHeight="1" thickBot="1">
      <c r="A23" s="22"/>
      <c r="B23" s="386" t="s">
        <v>175</v>
      </c>
      <c r="C23" s="385"/>
      <c r="D23" s="386"/>
      <c r="E23" s="386"/>
      <c r="F23" s="386"/>
      <c r="G23" s="387"/>
      <c r="H23" s="387"/>
      <c r="I23" s="388" t="s">
        <v>0</v>
      </c>
      <c r="J23" s="4"/>
      <c r="K23" s="382">
        <f>SUM(K9:K22)</f>
        <v>0</v>
      </c>
      <c r="L23" s="394"/>
      <c r="M23" s="37"/>
      <c r="N23" s="437"/>
      <c r="O23" s="437"/>
      <c r="P23" s="437"/>
      <c r="Q23" s="437"/>
      <c r="R23" s="437"/>
    </row>
    <row r="24" spans="1:19" s="344" customFormat="1" ht="15.75" customHeight="1" thickTop="1">
      <c r="A24" s="341"/>
      <c r="B24" s="370"/>
      <c r="C24" s="371"/>
      <c r="D24" s="371"/>
      <c r="E24" s="371"/>
      <c r="F24" s="371"/>
      <c r="G24" s="371"/>
      <c r="H24" s="371"/>
      <c r="I24" s="21"/>
      <c r="J24" s="342"/>
      <c r="K24" s="343"/>
      <c r="L24" s="394"/>
      <c r="M24" s="345"/>
      <c r="N24" s="437"/>
      <c r="O24" s="437"/>
      <c r="P24" s="437"/>
      <c r="Q24" s="437"/>
      <c r="R24" s="437"/>
    </row>
    <row r="25" spans="1:19" s="344" customFormat="1" ht="15.75" customHeight="1">
      <c r="A25" s="341"/>
      <c r="B25" s="370"/>
      <c r="C25" s="371"/>
      <c r="D25" s="371"/>
      <c r="E25" s="371"/>
      <c r="F25" s="371"/>
      <c r="G25" s="371"/>
      <c r="H25" s="371"/>
      <c r="I25" s="21"/>
      <c r="J25" s="342"/>
      <c r="K25" s="343"/>
      <c r="L25" s="394"/>
      <c r="M25" s="345"/>
      <c r="N25" s="437"/>
      <c r="O25" s="437"/>
      <c r="P25" s="437"/>
      <c r="Q25" s="437"/>
      <c r="R25" s="437"/>
    </row>
    <row r="26" spans="1:19" s="344" customFormat="1" ht="15.75" customHeight="1">
      <c r="A26" s="341"/>
      <c r="B26" s="340"/>
      <c r="C26" s="334"/>
      <c r="D26" s="334"/>
      <c r="E26" s="334"/>
      <c r="F26" s="334"/>
      <c r="G26" s="334"/>
      <c r="H26" s="334"/>
      <c r="I26" s="21"/>
      <c r="J26" s="342"/>
      <c r="K26" s="343"/>
      <c r="L26" s="394"/>
      <c r="M26" s="339"/>
      <c r="N26" s="437"/>
      <c r="O26" s="437"/>
      <c r="P26" s="437"/>
      <c r="Q26" s="437"/>
      <c r="R26" s="437"/>
    </row>
    <row r="27" spans="1:19" s="33" customFormat="1" ht="22.9" customHeight="1">
      <c r="A27" s="22"/>
      <c r="B27" s="19"/>
      <c r="C27" s="4"/>
      <c r="D27" s="31"/>
      <c r="E27" s="31"/>
      <c r="F27" s="31"/>
      <c r="G27" s="31"/>
      <c r="H27" s="15"/>
      <c r="I27" s="21"/>
      <c r="J27" s="28"/>
      <c r="K27" s="32"/>
      <c r="L27" s="394"/>
      <c r="M27" s="339"/>
      <c r="N27" s="437"/>
      <c r="O27" s="437"/>
      <c r="P27" s="437"/>
      <c r="Q27" s="437"/>
      <c r="R27" s="437"/>
    </row>
    <row r="28" spans="1:19" s="16" customFormat="1" ht="16.5" customHeight="1">
      <c r="A28" s="395"/>
      <c r="B28" s="442" t="s">
        <v>54</v>
      </c>
      <c r="C28" s="442"/>
      <c r="D28" s="442"/>
      <c r="E28" s="442"/>
      <c r="F28" s="442"/>
      <c r="G28" s="442"/>
      <c r="H28" s="442"/>
      <c r="I28" s="442"/>
      <c r="J28" s="442"/>
      <c r="K28" s="442"/>
      <c r="L28" s="443"/>
      <c r="M28" s="35"/>
      <c r="N28" s="430"/>
      <c r="O28" s="430"/>
      <c r="P28" s="430"/>
      <c r="Q28" s="430"/>
      <c r="R28" s="430"/>
    </row>
    <row r="29" spans="1:19" s="16" customFormat="1" ht="30.75" customHeight="1">
      <c r="A29" s="396"/>
      <c r="B29" s="444"/>
      <c r="C29" s="444"/>
      <c r="D29" s="444"/>
      <c r="E29" s="444"/>
      <c r="F29" s="444"/>
      <c r="G29" s="444"/>
      <c r="H29" s="444"/>
      <c r="I29" s="444"/>
      <c r="J29" s="444"/>
      <c r="K29" s="444"/>
      <c r="L29" s="445"/>
      <c r="M29" s="35"/>
      <c r="N29" s="29"/>
      <c r="O29" s="27"/>
      <c r="P29" s="27"/>
      <c r="Q29" s="27"/>
      <c r="R29" s="34"/>
      <c r="S29" s="34"/>
    </row>
    <row r="30" spans="1:19" s="16" customFormat="1" ht="27" customHeight="1">
      <c r="A30" s="397"/>
      <c r="B30" s="446"/>
      <c r="C30" s="446"/>
      <c r="D30" s="446"/>
      <c r="E30" s="446"/>
      <c r="F30" s="446"/>
      <c r="G30" s="446"/>
      <c r="H30" s="446"/>
      <c r="I30" s="446"/>
      <c r="J30" s="446"/>
      <c r="K30" s="446"/>
      <c r="L30" s="447"/>
      <c r="M30" s="35"/>
      <c r="N30" s="30"/>
      <c r="O30" s="27"/>
      <c r="P30" s="27"/>
      <c r="Q30" s="27"/>
      <c r="R30" s="34"/>
      <c r="S30" s="34"/>
    </row>
    <row r="31" spans="1:19" s="140" customFormat="1" ht="18">
      <c r="A31" s="141"/>
      <c r="B31" s="142" t="s">
        <v>26</v>
      </c>
      <c r="C31" s="143"/>
      <c r="D31" s="143"/>
      <c r="E31" s="143"/>
      <c r="F31" s="143"/>
      <c r="G31" s="143"/>
      <c r="H31" s="150"/>
      <c r="I31" s="144"/>
      <c r="J31" s="150"/>
      <c r="K31" s="150"/>
      <c r="L31" s="178"/>
    </row>
    <row r="32" spans="1:19" s="140" customFormat="1">
      <c r="A32" s="141"/>
      <c r="B32" s="429" t="s">
        <v>27</v>
      </c>
      <c r="C32" s="429"/>
      <c r="D32" s="429"/>
      <c r="E32" s="151"/>
      <c r="F32" s="151"/>
      <c r="G32" s="151"/>
      <c r="H32" s="150"/>
      <c r="I32" s="144"/>
      <c r="J32" s="150"/>
      <c r="K32" s="150"/>
      <c r="L32" s="178"/>
    </row>
    <row r="33" spans="1:12" s="140" customFormat="1">
      <c r="A33" s="141"/>
      <c r="B33" s="151" t="s">
        <v>28</v>
      </c>
      <c r="C33" s="151"/>
      <c r="D33" s="151"/>
      <c r="E33" s="151"/>
      <c r="F33" s="150"/>
      <c r="G33" s="151"/>
      <c r="H33" s="150"/>
      <c r="I33" s="144"/>
      <c r="J33" s="150"/>
      <c r="K33" s="150"/>
      <c r="L33" s="178"/>
    </row>
    <row r="34" spans="1:12" s="140" customFormat="1">
      <c r="A34" s="141"/>
      <c r="B34" s="145" t="s">
        <v>29</v>
      </c>
      <c r="C34" s="145"/>
      <c r="D34" s="151"/>
      <c r="E34" s="151"/>
      <c r="F34" s="151"/>
      <c r="G34" s="151"/>
      <c r="H34" s="150"/>
      <c r="I34" s="146"/>
      <c r="J34" s="150"/>
      <c r="K34" s="150"/>
      <c r="L34" s="178"/>
    </row>
    <row r="35" spans="1:12" s="140" customFormat="1">
      <c r="A35" s="141"/>
      <c r="B35" s="428" t="s">
        <v>31</v>
      </c>
      <c r="C35" s="428"/>
      <c r="D35" s="428"/>
      <c r="E35" s="147"/>
      <c r="F35" s="147"/>
      <c r="G35" s="147"/>
      <c r="H35" s="150"/>
      <c r="I35" s="145" t="s">
        <v>30</v>
      </c>
      <c r="J35" s="147"/>
      <c r="K35" s="147"/>
      <c r="L35" s="147"/>
    </row>
    <row r="36" spans="1:12" s="140" customFormat="1">
      <c r="A36" s="141"/>
      <c r="B36" s="150"/>
      <c r="C36" s="150"/>
      <c r="D36" s="150"/>
      <c r="E36" s="150"/>
      <c r="F36" s="150"/>
      <c r="G36" s="150"/>
      <c r="H36" s="150"/>
      <c r="I36" s="145"/>
      <c r="J36" s="150"/>
      <c r="K36" s="150"/>
      <c r="L36" s="178"/>
    </row>
    <row r="37" spans="1:12" s="140" customFormat="1">
      <c r="A37" s="141"/>
      <c r="B37" s="150"/>
      <c r="C37" s="150"/>
      <c r="D37" s="150"/>
      <c r="E37" s="150"/>
      <c r="F37" s="150"/>
      <c r="G37" s="150"/>
      <c r="H37" s="150"/>
      <c r="I37" s="145"/>
      <c r="J37" s="150"/>
      <c r="K37" s="150"/>
      <c r="L37" s="178"/>
    </row>
    <row r="38" spans="1:12" s="140" customFormat="1" ht="15.75" thickBot="1">
      <c r="A38" s="148"/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149"/>
    </row>
    <row r="39" spans="1:12">
      <c r="A39" s="35"/>
      <c r="B39" s="35"/>
      <c r="C39" s="35"/>
      <c r="D39" s="35"/>
      <c r="E39" s="35"/>
      <c r="F39" s="35"/>
      <c r="G39" s="35"/>
      <c r="H39" s="38"/>
      <c r="I39" s="35"/>
      <c r="J39" s="35"/>
      <c r="K39" s="35"/>
      <c r="L39" s="35"/>
    </row>
    <row r="40" spans="1:12">
      <c r="A40" s="35"/>
      <c r="B40" s="35"/>
      <c r="C40" s="35"/>
      <c r="D40" s="35"/>
      <c r="E40" s="35"/>
      <c r="F40" s="35"/>
      <c r="G40" s="35"/>
      <c r="H40" s="38"/>
      <c r="I40" s="35"/>
      <c r="J40" s="35"/>
      <c r="K40" s="35"/>
      <c r="L40" s="35"/>
    </row>
  </sheetData>
  <sheetProtection formatCells="0" formatColumns="0" formatRows="0"/>
  <customSheetViews>
    <customSheetView guid="{C36BD45E-7A26-427E-9D1C-3938E4714006}" fitToPage="1" showRuler="0">
      <pageMargins left="0.73" right="0.24" top="0.96" bottom="0.6" header="0.34" footer="0.19685039370078741"/>
      <printOptions horizontalCentered="1"/>
      <pageSetup paperSize="9" scale="90" orientation="portrait" horizontalDpi="300" verticalDpi="300" r:id="rId1"/>
      <headerFooter alignWithMargins="0">
        <oddHeader>&amp;L&amp;"Times New Roman,Normal"&amp;12Københavns Kommune, Teknik- og Miljøforvaltningen
Center for anlæg og Udbud&amp;R&amp;"Times New Roman,Normal"&amp;12 &amp;A side &amp;P af &amp;N</oddHeader>
        <oddFooter>&amp;L&amp;8&amp;Z&amp;F&amp;R&amp;"Times New Roman,Normal"Dato: &amp;D</oddFooter>
      </headerFooter>
    </customSheetView>
    <customSheetView guid="{0D15794D-33E7-4EDD-A07F-A6066BA93F39}" fitToPage="1" showRuler="0">
      <selection activeCell="O3" sqref="O3"/>
      <pageMargins left="0.73" right="0.24" top="0.96" bottom="0.6" header="0.34" footer="0.19685039370078741"/>
      <printOptions horizontalCentered="1"/>
      <pageSetup paperSize="9" scale="90" orientation="portrait" horizontalDpi="300" verticalDpi="300" r:id="rId2"/>
      <headerFooter alignWithMargins="0">
        <oddHeader>&amp;L&amp;"Times New Roman,Normal"&amp;12Københavns Kommune, Teknik- og Miljøforvaltningen
Center for Anlæg og Udbud&amp;R&amp;"Times New Roman,Normal"&amp;12 &amp;A side &amp;P af &amp;N</oddHeader>
        <oddFooter>&amp;L&amp;8&amp;F &amp;A&amp;R&amp;"Times New Roman,Normal"&amp;P af &amp;N</oddFooter>
      </headerFooter>
    </customSheetView>
  </customSheetViews>
  <mergeCells count="11">
    <mergeCell ref="C1:K1"/>
    <mergeCell ref="B38:K38"/>
    <mergeCell ref="B35:D35"/>
    <mergeCell ref="B32:D32"/>
    <mergeCell ref="N28:R28"/>
    <mergeCell ref="D2:K2"/>
    <mergeCell ref="D3:K3"/>
    <mergeCell ref="N23:R27"/>
    <mergeCell ref="B4:K4"/>
    <mergeCell ref="A5:L5"/>
    <mergeCell ref="B28:L30"/>
  </mergeCells>
  <phoneticPr fontId="0" type="noConversion"/>
  <conditionalFormatting sqref="K9:L26">
    <cfRule type="cellIs" dxfId="8" priority="12" stopIfTrue="1" operator="equal">
      <formula>0</formula>
    </cfRule>
  </conditionalFormatting>
  <printOptions horizontalCentered="1"/>
  <pageMargins left="0.25" right="0.25" top="0.75" bottom="0.75" header="0.3" footer="0.3"/>
  <pageSetup paperSize="9" scale="58" orientation="portrait" r:id="rId3"/>
  <headerFooter alignWithMargins="0">
    <oddHeader>&amp;R&amp;"Times New Roman,Normal"&amp;12 &amp;A side &amp;P af &amp;N</oddHeader>
    <oddFooter>&amp;L&amp;8&amp;F &amp;A&amp;R&amp;"Times New Roman,Normal"&amp;P af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/>
  <dimension ref="A1:BF330"/>
  <sheetViews>
    <sheetView tabSelected="1" view="pageBreakPreview" topLeftCell="A118" zoomScale="85" zoomScaleNormal="85" zoomScaleSheetLayoutView="85" zoomScalePageLayoutView="40" workbookViewId="0">
      <selection activeCell="E13" sqref="E13:H13"/>
    </sheetView>
  </sheetViews>
  <sheetFormatPr defaultColWidth="7.85546875" defaultRowHeight="15"/>
  <cols>
    <col min="1" max="1" width="5.5703125" style="7" customWidth="1"/>
    <col min="2" max="2" width="4.28515625" style="8" customWidth="1"/>
    <col min="3" max="3" width="7.7109375" style="9" bestFit="1" customWidth="1"/>
    <col min="4" max="4" width="57.5703125" style="10" customWidth="1"/>
    <col min="5" max="5" width="10" style="11" customWidth="1"/>
    <col min="6" max="6" width="4.140625" style="11" customWidth="1"/>
    <col min="7" max="7" width="9.5703125" style="223" bestFit="1" customWidth="1"/>
    <col min="8" max="8" width="13" style="13" bestFit="1" customWidth="1"/>
    <col min="9" max="9" width="15.28515625" style="13" bestFit="1" customWidth="1"/>
    <col min="10" max="10" width="32.85546875" style="4" customWidth="1"/>
    <col min="11" max="11" width="7.85546875" style="4"/>
    <col min="12" max="12" width="23.42578125" style="4" customWidth="1"/>
    <col min="13" max="15" width="7.85546875" style="4"/>
    <col min="16" max="16" width="9" style="4" bestFit="1" customWidth="1"/>
    <col min="17" max="18" width="7.85546875" style="4"/>
    <col min="19" max="19" width="8.5703125" style="4" bestFit="1" customWidth="1"/>
    <col min="20" max="16384" width="7.85546875" style="4"/>
  </cols>
  <sheetData>
    <row r="1" spans="1:14" s="1" customFormat="1" ht="25.5" customHeight="1">
      <c r="A1" s="448" t="s">
        <v>32</v>
      </c>
      <c r="B1" s="449"/>
      <c r="C1" s="449"/>
      <c r="D1" s="449"/>
      <c r="E1" s="449"/>
      <c r="F1" s="450"/>
      <c r="G1" s="451"/>
      <c r="H1" s="452"/>
      <c r="I1" s="453"/>
    </row>
    <row r="2" spans="1:14" s="3" customFormat="1" ht="30">
      <c r="A2" s="192" t="s">
        <v>6</v>
      </c>
      <c r="B2" s="193" t="s">
        <v>7</v>
      </c>
      <c r="C2" s="194" t="s">
        <v>8</v>
      </c>
      <c r="D2" s="116" t="s">
        <v>17</v>
      </c>
      <c r="E2" s="243" t="s">
        <v>33</v>
      </c>
      <c r="F2" s="117"/>
      <c r="G2" s="118" t="s">
        <v>65</v>
      </c>
      <c r="H2" s="118" t="s">
        <v>34</v>
      </c>
      <c r="I2" s="413" t="s">
        <v>35</v>
      </c>
    </row>
    <row r="3" spans="1:14" s="63" customFormat="1" ht="15.75">
      <c r="A3" s="64">
        <v>1</v>
      </c>
      <c r="B3" s="65"/>
      <c r="C3" s="66"/>
      <c r="D3" s="67" t="s">
        <v>20</v>
      </c>
      <c r="E3" s="68"/>
      <c r="F3" s="69"/>
      <c r="G3" s="214"/>
      <c r="H3" s="70"/>
      <c r="I3" s="71"/>
    </row>
    <row r="4" spans="1:14" s="63" customFormat="1">
      <c r="A4" s="72">
        <v>1</v>
      </c>
      <c r="B4" s="73">
        <v>1</v>
      </c>
      <c r="C4" s="66"/>
      <c r="D4" s="74" t="s">
        <v>20</v>
      </c>
      <c r="E4" s="68"/>
      <c r="F4" s="69"/>
      <c r="G4" s="214"/>
      <c r="H4" s="70"/>
      <c r="I4" s="71"/>
    </row>
    <row r="5" spans="1:14" s="63" customFormat="1">
      <c r="A5" s="59"/>
      <c r="B5" s="60"/>
      <c r="C5" s="61">
        <v>1</v>
      </c>
      <c r="D5" s="174" t="s">
        <v>91</v>
      </c>
      <c r="E5" s="58" t="s">
        <v>9</v>
      </c>
      <c r="F5" s="62"/>
      <c r="G5" s="233">
        <v>1</v>
      </c>
      <c r="H5" s="120"/>
      <c r="I5" s="398">
        <f>H5*G5</f>
        <v>0</v>
      </c>
    </row>
    <row r="6" spans="1:14" s="63" customFormat="1">
      <c r="A6" s="59"/>
      <c r="B6" s="60"/>
      <c r="C6" s="61">
        <v>2</v>
      </c>
      <c r="D6" s="174" t="s">
        <v>72</v>
      </c>
      <c r="E6" s="58" t="s">
        <v>9</v>
      </c>
      <c r="F6" s="62"/>
      <c r="G6" s="233">
        <v>1</v>
      </c>
      <c r="H6" s="120"/>
      <c r="I6" s="398">
        <f>H6*G6</f>
        <v>0</v>
      </c>
    </row>
    <row r="7" spans="1:14" s="63" customFormat="1">
      <c r="A7" s="59"/>
      <c r="B7" s="60"/>
      <c r="C7" s="61">
        <v>3</v>
      </c>
      <c r="D7" s="252" t="s">
        <v>66</v>
      </c>
      <c r="E7" s="58" t="s">
        <v>9</v>
      </c>
      <c r="F7" s="62"/>
      <c r="G7" s="233">
        <v>1</v>
      </c>
      <c r="H7" s="120"/>
      <c r="I7" s="398">
        <f>H7*G7</f>
        <v>0</v>
      </c>
      <c r="J7" s="383"/>
    </row>
    <row r="8" spans="1:14" s="91" customFormat="1">
      <c r="A8" s="84"/>
      <c r="B8" s="85"/>
      <c r="C8" s="86"/>
      <c r="D8" s="87"/>
      <c r="E8" s="88"/>
      <c r="F8" s="89"/>
      <c r="G8" s="215"/>
      <c r="H8" s="90"/>
      <c r="I8" s="399"/>
    </row>
    <row r="9" spans="1:14" s="63" customFormat="1" ht="16.5" thickBot="1">
      <c r="A9" s="72"/>
      <c r="B9" s="73"/>
      <c r="C9" s="66"/>
      <c r="D9" s="67" t="s">
        <v>10</v>
      </c>
      <c r="E9" s="68"/>
      <c r="F9" s="69"/>
      <c r="G9" s="200"/>
      <c r="H9" s="75"/>
      <c r="I9" s="400" cm="1">
        <f t="array" ref="I9:I11">I5:I7</f>
        <v>0</v>
      </c>
    </row>
    <row r="10" spans="1:14" s="63" customFormat="1">
      <c r="A10" s="72"/>
      <c r="B10" s="73"/>
      <c r="C10" s="66"/>
      <c r="D10" s="74"/>
      <c r="E10" s="68"/>
      <c r="F10" s="69"/>
      <c r="G10" s="200"/>
      <c r="H10" s="75"/>
      <c r="I10" s="401">
        <v>0</v>
      </c>
    </row>
    <row r="11" spans="1:14" s="63" customFormat="1" ht="15.75">
      <c r="A11" s="64">
        <v>2</v>
      </c>
      <c r="B11" s="65"/>
      <c r="C11" s="66"/>
      <c r="D11" s="67" t="s">
        <v>1</v>
      </c>
      <c r="E11" s="68"/>
      <c r="F11" s="69"/>
      <c r="G11" s="200"/>
      <c r="H11" s="75"/>
      <c r="I11" s="402">
        <v>0</v>
      </c>
    </row>
    <row r="12" spans="1:14" s="63" customFormat="1">
      <c r="A12" s="72">
        <v>2</v>
      </c>
      <c r="B12" s="73">
        <v>1</v>
      </c>
      <c r="C12" s="66"/>
      <c r="D12" s="74" t="s">
        <v>71</v>
      </c>
      <c r="E12" s="68"/>
      <c r="F12" s="69"/>
      <c r="G12" s="200"/>
      <c r="H12" s="75"/>
      <c r="I12" s="402"/>
      <c r="J12" s="189"/>
    </row>
    <row r="13" spans="1:14" s="176" customFormat="1">
      <c r="A13" s="172"/>
      <c r="B13" s="173"/>
      <c r="C13" s="61">
        <v>1</v>
      </c>
      <c r="D13" s="252" t="s">
        <v>90</v>
      </c>
      <c r="E13" s="171" t="s">
        <v>13</v>
      </c>
      <c r="F13" s="175"/>
      <c r="G13" s="168">
        <v>4</v>
      </c>
      <c r="H13" s="120"/>
      <c r="I13" s="398">
        <f>H13*G13</f>
        <v>0</v>
      </c>
    </row>
    <row r="14" spans="1:14" s="284" customFormat="1">
      <c r="A14" s="291"/>
      <c r="B14" s="292"/>
      <c r="C14" s="348">
        <v>2</v>
      </c>
      <c r="D14" s="350" t="s">
        <v>109</v>
      </c>
      <c r="E14" s="279" t="s">
        <v>68</v>
      </c>
      <c r="F14" s="322" t="s">
        <v>69</v>
      </c>
      <c r="G14" s="230">
        <v>5</v>
      </c>
      <c r="H14" s="302"/>
      <c r="I14" s="398">
        <f>H14*G14</f>
        <v>0</v>
      </c>
      <c r="J14" s="326"/>
      <c r="N14" s="325"/>
    </row>
    <row r="15" spans="1:14" s="284" customFormat="1">
      <c r="A15" s="349"/>
      <c r="B15" s="292"/>
      <c r="C15" s="348">
        <v>3</v>
      </c>
      <c r="D15" s="350" t="s">
        <v>110</v>
      </c>
      <c r="E15" s="346" t="s">
        <v>9</v>
      </c>
      <c r="F15" s="322"/>
      <c r="G15" s="230">
        <v>1</v>
      </c>
      <c r="H15" s="302"/>
      <c r="I15" s="398">
        <f>H15*G15</f>
        <v>0</v>
      </c>
      <c r="J15" s="326"/>
      <c r="N15" s="325"/>
    </row>
    <row r="16" spans="1:14" s="284" customFormat="1" ht="33" customHeight="1">
      <c r="A16" s="349"/>
      <c r="B16" s="292"/>
      <c r="C16" s="348">
        <v>4</v>
      </c>
      <c r="D16" s="350" t="s">
        <v>95</v>
      </c>
      <c r="E16" s="346" t="s">
        <v>36</v>
      </c>
      <c r="F16" s="322"/>
      <c r="G16" s="230">
        <v>330</v>
      </c>
      <c r="H16" s="302"/>
      <c r="I16" s="398">
        <f>G16*H16</f>
        <v>0</v>
      </c>
      <c r="J16" s="326"/>
      <c r="N16" s="325"/>
    </row>
    <row r="17" spans="1:17" s="176" customFormat="1">
      <c r="A17" s="77"/>
      <c r="B17" s="78"/>
      <c r="C17" s="348">
        <v>5</v>
      </c>
      <c r="D17" s="174" t="s">
        <v>75</v>
      </c>
      <c r="E17" s="171" t="s">
        <v>9</v>
      </c>
      <c r="F17" s="175"/>
      <c r="G17" s="168">
        <v>1</v>
      </c>
      <c r="H17" s="120"/>
      <c r="I17" s="398">
        <f>H17*G17</f>
        <v>0</v>
      </c>
      <c r="Q17" s="176" t="s">
        <v>67</v>
      </c>
    </row>
    <row r="18" spans="1:17" s="284" customFormat="1">
      <c r="A18" s="358"/>
      <c r="B18" s="359"/>
      <c r="C18" s="296"/>
      <c r="D18" s="297"/>
      <c r="E18" s="298"/>
      <c r="F18" s="299"/>
      <c r="G18" s="251"/>
      <c r="H18" s="327"/>
      <c r="I18" s="402"/>
    </row>
    <row r="19" spans="1:17" s="284" customFormat="1">
      <c r="A19" s="358">
        <v>2</v>
      </c>
      <c r="B19" s="359">
        <v>2</v>
      </c>
      <c r="C19" s="296"/>
      <c r="D19" s="297" t="s">
        <v>108</v>
      </c>
      <c r="E19" s="298"/>
      <c r="F19" s="299"/>
      <c r="G19" s="251"/>
      <c r="H19" s="327"/>
      <c r="I19" s="402"/>
    </row>
    <row r="20" spans="1:17" s="284" customFormat="1">
      <c r="A20" s="349"/>
      <c r="B20" s="292"/>
      <c r="C20" s="348">
        <v>1</v>
      </c>
      <c r="D20" s="310" t="s">
        <v>129</v>
      </c>
      <c r="E20" s="346" t="s">
        <v>11</v>
      </c>
      <c r="F20" s="283"/>
      <c r="G20" s="169">
        <v>30</v>
      </c>
      <c r="H20" s="302"/>
      <c r="I20" s="398">
        <f t="shared" ref="I20:I25" si="0">H20*G20</f>
        <v>0</v>
      </c>
    </row>
    <row r="21" spans="1:17" s="284" customFormat="1">
      <c r="A21" s="349"/>
      <c r="B21" s="292"/>
      <c r="C21" s="348">
        <v>2</v>
      </c>
      <c r="D21" s="248" t="s">
        <v>74</v>
      </c>
      <c r="E21" s="346" t="s">
        <v>11</v>
      </c>
      <c r="F21" s="322"/>
      <c r="G21" s="230">
        <v>10</v>
      </c>
      <c r="H21" s="302"/>
      <c r="I21" s="398">
        <f t="shared" si="0"/>
        <v>0</v>
      </c>
    </row>
    <row r="22" spans="1:17" s="284" customFormat="1" ht="18">
      <c r="A22" s="280"/>
      <c r="B22" s="347"/>
      <c r="C22" s="348">
        <v>3</v>
      </c>
      <c r="D22" s="350" t="s">
        <v>73</v>
      </c>
      <c r="E22" s="346" t="s">
        <v>36</v>
      </c>
      <c r="F22" s="283"/>
      <c r="G22" s="169">
        <v>60</v>
      </c>
      <c r="H22" s="302"/>
      <c r="I22" s="398">
        <f t="shared" si="0"/>
        <v>0</v>
      </c>
    </row>
    <row r="23" spans="1:17" s="284" customFormat="1" ht="18">
      <c r="A23" s="349"/>
      <c r="B23" s="292"/>
      <c r="C23" s="348">
        <v>4</v>
      </c>
      <c r="D23" s="310" t="s">
        <v>130</v>
      </c>
      <c r="E23" s="346" t="s">
        <v>36</v>
      </c>
      <c r="F23" s="283"/>
      <c r="G23" s="169">
        <v>25</v>
      </c>
      <c r="H23" s="302"/>
      <c r="I23" s="398">
        <f t="shared" si="0"/>
        <v>0</v>
      </c>
    </row>
    <row r="24" spans="1:17" s="284" customFormat="1" ht="30">
      <c r="A24" s="349"/>
      <c r="B24" s="292"/>
      <c r="C24" s="348">
        <v>7</v>
      </c>
      <c r="D24" s="350" t="s">
        <v>168</v>
      </c>
      <c r="E24" s="346" t="s">
        <v>61</v>
      </c>
      <c r="F24" s="322"/>
      <c r="G24" s="230">
        <f>G28+G29</f>
        <v>592</v>
      </c>
      <c r="H24" s="302"/>
      <c r="I24" s="398">
        <f t="shared" si="0"/>
        <v>0</v>
      </c>
    </row>
    <row r="25" spans="1:17" s="284" customFormat="1" ht="30">
      <c r="A25" s="349"/>
      <c r="B25" s="347"/>
      <c r="C25" s="348">
        <v>8</v>
      </c>
      <c r="D25" s="350" t="s">
        <v>97</v>
      </c>
      <c r="E25" s="346" t="s">
        <v>61</v>
      </c>
      <c r="F25" s="322" t="s">
        <v>144</v>
      </c>
      <c r="G25" s="230">
        <v>600</v>
      </c>
      <c r="H25" s="314"/>
      <c r="I25" s="398">
        <f t="shared" si="0"/>
        <v>0</v>
      </c>
    </row>
    <row r="26" spans="1:17" s="176" customFormat="1">
      <c r="A26" s="203"/>
      <c r="B26" s="204"/>
      <c r="C26" s="160"/>
      <c r="D26" s="195"/>
      <c r="E26" s="161"/>
      <c r="F26" s="162"/>
      <c r="G26" s="201"/>
      <c r="H26" s="163"/>
      <c r="I26" s="403"/>
    </row>
    <row r="27" spans="1:17" s="63" customFormat="1">
      <c r="A27" s="72">
        <v>2</v>
      </c>
      <c r="B27" s="73">
        <v>3</v>
      </c>
      <c r="C27" s="66"/>
      <c r="D27" s="195" t="s">
        <v>70</v>
      </c>
      <c r="E27" s="161"/>
      <c r="F27" s="162"/>
      <c r="G27" s="201"/>
      <c r="H27" s="163"/>
      <c r="I27" s="403"/>
    </row>
    <row r="28" spans="1:17" s="176" customFormat="1" ht="30">
      <c r="A28" s="165"/>
      <c r="B28" s="177"/>
      <c r="C28" s="231">
        <v>1</v>
      </c>
      <c r="D28" s="119" t="s">
        <v>142</v>
      </c>
      <c r="E28" s="171" t="s">
        <v>61</v>
      </c>
      <c r="F28" s="229"/>
      <c r="G28" s="230">
        <v>320</v>
      </c>
      <c r="H28" s="120"/>
      <c r="I28" s="398">
        <f>H28*G28</f>
        <v>0</v>
      </c>
    </row>
    <row r="29" spans="1:17" s="284" customFormat="1" ht="30">
      <c r="A29" s="351"/>
      <c r="B29" s="177"/>
      <c r="C29" s="231">
        <v>2</v>
      </c>
      <c r="D29" s="331" t="s">
        <v>131</v>
      </c>
      <c r="E29" s="346" t="s">
        <v>61</v>
      </c>
      <c r="F29" s="338"/>
      <c r="G29" s="337">
        <v>272</v>
      </c>
      <c r="H29" s="314"/>
      <c r="I29" s="398">
        <f>H29*G29</f>
        <v>0</v>
      </c>
    </row>
    <row r="30" spans="1:17" s="284" customFormat="1" ht="18">
      <c r="A30" s="349"/>
      <c r="B30" s="347"/>
      <c r="C30" s="231">
        <v>3</v>
      </c>
      <c r="D30" s="350" t="s">
        <v>98</v>
      </c>
      <c r="E30" s="346" t="s">
        <v>61</v>
      </c>
      <c r="F30" s="322" t="s">
        <v>144</v>
      </c>
      <c r="G30" s="230">
        <v>600</v>
      </c>
      <c r="H30" s="314"/>
      <c r="I30" s="398">
        <f>H30*G30</f>
        <v>0</v>
      </c>
    </row>
    <row r="31" spans="1:17" s="284" customFormat="1" ht="18">
      <c r="A31" s="360"/>
      <c r="B31" s="329"/>
      <c r="C31" s="231">
        <v>4</v>
      </c>
      <c r="D31" s="361" t="s">
        <v>111</v>
      </c>
      <c r="E31" s="346" t="s">
        <v>61</v>
      </c>
      <c r="F31" s="338" t="s">
        <v>69</v>
      </c>
      <c r="G31" s="337">
        <v>500</v>
      </c>
      <c r="H31" s="314"/>
      <c r="I31" s="404">
        <f>G31*H31</f>
        <v>0</v>
      </c>
    </row>
    <row r="32" spans="1:17" s="176" customFormat="1">
      <c r="A32" s="183"/>
      <c r="B32" s="184"/>
      <c r="C32" s="185"/>
      <c r="D32" s="186"/>
      <c r="E32" s="187"/>
      <c r="F32" s="202"/>
      <c r="G32" s="362"/>
      <c r="H32" s="188"/>
      <c r="I32" s="405"/>
      <c r="K32" s="189"/>
      <c r="L32" s="189"/>
      <c r="M32" s="190"/>
      <c r="N32" s="191"/>
    </row>
    <row r="33" spans="1:11" s="63" customFormat="1" ht="30">
      <c r="A33" s="72">
        <v>2</v>
      </c>
      <c r="B33" s="73">
        <v>4</v>
      </c>
      <c r="C33" s="66"/>
      <c r="D33" s="170" t="s">
        <v>176</v>
      </c>
      <c r="E33" s="68"/>
      <c r="F33" s="69"/>
      <c r="G33" s="200"/>
      <c r="H33" s="75"/>
      <c r="I33" s="406"/>
      <c r="J33" s="189"/>
    </row>
    <row r="34" spans="1:11" s="284" customFormat="1" ht="53.25" customHeight="1">
      <c r="A34" s="349"/>
      <c r="B34" s="292"/>
      <c r="C34" s="348">
        <v>1</v>
      </c>
      <c r="D34" s="350" t="s">
        <v>172</v>
      </c>
      <c r="E34" s="346" t="s">
        <v>12</v>
      </c>
      <c r="F34" s="322" t="s">
        <v>144</v>
      </c>
      <c r="G34" s="230">
        <v>3060</v>
      </c>
      <c r="H34" s="302"/>
      <c r="I34" s="398">
        <f>H34*G34</f>
        <v>0</v>
      </c>
      <c r="J34" s="376"/>
    </row>
    <row r="35" spans="1:11" s="63" customFormat="1" ht="45">
      <c r="A35" s="280"/>
      <c r="B35" s="281"/>
      <c r="C35" s="282">
        <v>2</v>
      </c>
      <c r="D35" s="350" t="s">
        <v>173</v>
      </c>
      <c r="E35" s="279" t="s">
        <v>12</v>
      </c>
      <c r="F35" s="283" t="s">
        <v>144</v>
      </c>
      <c r="G35" s="169">
        <v>450</v>
      </c>
      <c r="H35" s="302"/>
      <c r="I35" s="398">
        <f>H35*G35</f>
        <v>0</v>
      </c>
    </row>
    <row r="36" spans="1:11" s="176" customFormat="1" ht="45">
      <c r="A36" s="280"/>
      <c r="B36" s="281"/>
      <c r="C36" s="282">
        <v>3</v>
      </c>
      <c r="D36" s="350" t="s">
        <v>174</v>
      </c>
      <c r="E36" s="279" t="s">
        <v>12</v>
      </c>
      <c r="F36" s="283" t="s">
        <v>144</v>
      </c>
      <c r="G36" s="169">
        <v>540</v>
      </c>
      <c r="H36" s="302"/>
      <c r="I36" s="398">
        <f>H36*G36</f>
        <v>0</v>
      </c>
    </row>
    <row r="37" spans="1:11" s="284" customFormat="1">
      <c r="A37" s="294"/>
      <c r="B37" s="295"/>
      <c r="C37" s="296"/>
      <c r="D37" s="297"/>
      <c r="E37" s="298"/>
      <c r="F37" s="299"/>
      <c r="G37" s="251"/>
      <c r="H37" s="327"/>
      <c r="I37" s="407"/>
    </row>
    <row r="38" spans="1:11" s="63" customFormat="1" ht="16.5" thickBot="1">
      <c r="A38" s="72"/>
      <c r="B38" s="73"/>
      <c r="C38" s="66"/>
      <c r="D38" s="67" t="s">
        <v>10</v>
      </c>
      <c r="E38" s="68"/>
      <c r="F38" s="69"/>
      <c r="G38" s="200"/>
      <c r="H38" s="75"/>
      <c r="I38" s="400">
        <f>SUM(I13:I36)</f>
        <v>0</v>
      </c>
    </row>
    <row r="39" spans="1:11" s="176" customFormat="1" ht="15.75">
      <c r="A39" s="72"/>
      <c r="B39" s="73"/>
      <c r="C39" s="66"/>
      <c r="D39" s="67"/>
      <c r="E39" s="68"/>
      <c r="F39" s="69"/>
      <c r="G39" s="200"/>
      <c r="H39" s="75"/>
      <c r="I39" s="399"/>
    </row>
    <row r="40" spans="1:11" s="63" customFormat="1" ht="15.75">
      <c r="A40" s="166">
        <v>3</v>
      </c>
      <c r="B40" s="356"/>
      <c r="C40" s="285"/>
      <c r="D40" s="286" t="s">
        <v>2</v>
      </c>
      <c r="E40" s="287"/>
      <c r="F40" s="288"/>
      <c r="G40" s="232"/>
      <c r="H40" s="75"/>
      <c r="I40" s="402"/>
    </row>
    <row r="41" spans="1:11" s="63" customFormat="1" ht="15.6" customHeight="1">
      <c r="A41" s="313">
        <v>3</v>
      </c>
      <c r="B41" s="290">
        <v>1</v>
      </c>
      <c r="C41" s="285"/>
      <c r="D41" s="74" t="s">
        <v>138</v>
      </c>
      <c r="E41" s="287"/>
      <c r="F41" s="288"/>
      <c r="G41" s="232"/>
      <c r="H41" s="75"/>
      <c r="I41" s="402"/>
    </row>
    <row r="42" spans="1:11" s="284" customFormat="1" ht="30">
      <c r="A42" s="280"/>
      <c r="B42" s="347"/>
      <c r="C42" s="348">
        <v>2</v>
      </c>
      <c r="D42" s="357" t="s">
        <v>145</v>
      </c>
      <c r="E42" s="346" t="s">
        <v>13</v>
      </c>
      <c r="F42" s="283"/>
      <c r="G42" s="168">
        <v>11</v>
      </c>
      <c r="H42" s="302"/>
      <c r="I42" s="398">
        <f t="shared" ref="I42:I43" si="1">H42*G42</f>
        <v>0</v>
      </c>
      <c r="J42" s="325"/>
      <c r="K42" s="228"/>
    </row>
    <row r="43" spans="1:11" s="284" customFormat="1" ht="30">
      <c r="A43" s="351"/>
      <c r="B43" s="303"/>
      <c r="C43" s="372">
        <v>7</v>
      </c>
      <c r="D43" s="373" t="s">
        <v>140</v>
      </c>
      <c r="E43" s="374" t="s">
        <v>11</v>
      </c>
      <c r="F43" s="375"/>
      <c r="G43" s="169">
        <v>15</v>
      </c>
      <c r="H43" s="302"/>
      <c r="I43" s="398">
        <f t="shared" si="1"/>
        <v>0</v>
      </c>
      <c r="J43" s="325"/>
      <c r="K43" s="228"/>
    </row>
    <row r="44" spans="1:11" s="284" customFormat="1" ht="30">
      <c r="A44" s="280"/>
      <c r="B44" s="347"/>
      <c r="C44" s="348">
        <v>8</v>
      </c>
      <c r="D44" s="357" t="s">
        <v>146</v>
      </c>
      <c r="E44" s="346" t="s">
        <v>11</v>
      </c>
      <c r="F44" s="283"/>
      <c r="G44" s="168">
        <v>88</v>
      </c>
      <c r="H44" s="302"/>
      <c r="I44" s="398">
        <f t="shared" ref="I44:I47" si="2">H44*G44</f>
        <v>0</v>
      </c>
      <c r="J44" s="325"/>
      <c r="K44" s="228"/>
    </row>
    <row r="45" spans="1:11" s="284" customFormat="1" ht="30">
      <c r="A45" s="280"/>
      <c r="B45" s="347"/>
      <c r="C45" s="348">
        <v>9</v>
      </c>
      <c r="D45" s="357" t="s">
        <v>151</v>
      </c>
      <c r="E45" s="346" t="s">
        <v>11</v>
      </c>
      <c r="F45" s="283"/>
      <c r="G45" s="168">
        <v>305</v>
      </c>
      <c r="H45" s="302"/>
      <c r="I45" s="398">
        <f t="shared" si="2"/>
        <v>0</v>
      </c>
      <c r="J45" s="325"/>
      <c r="K45" s="228"/>
    </row>
    <row r="46" spans="1:11" s="284" customFormat="1" ht="15.75">
      <c r="A46" s="280"/>
      <c r="B46" s="347"/>
      <c r="C46" s="348">
        <v>11</v>
      </c>
      <c r="D46" s="357" t="s">
        <v>141</v>
      </c>
      <c r="E46" s="346" t="s">
        <v>94</v>
      </c>
      <c r="F46" s="283"/>
      <c r="G46" s="168">
        <v>13</v>
      </c>
      <c r="H46" s="302"/>
      <c r="I46" s="398">
        <f t="shared" si="2"/>
        <v>0</v>
      </c>
      <c r="J46" s="325"/>
      <c r="K46" s="228"/>
    </row>
    <row r="47" spans="1:11" s="284" customFormat="1" ht="30">
      <c r="A47" s="280"/>
      <c r="B47" s="347"/>
      <c r="C47" s="348">
        <v>12</v>
      </c>
      <c r="D47" s="357" t="s">
        <v>147</v>
      </c>
      <c r="E47" s="346" t="s">
        <v>94</v>
      </c>
      <c r="F47" s="283"/>
      <c r="G47" s="168">
        <v>2</v>
      </c>
      <c r="H47" s="302"/>
      <c r="I47" s="398">
        <f t="shared" si="2"/>
        <v>0</v>
      </c>
      <c r="J47" s="325"/>
      <c r="K47" s="228"/>
    </row>
    <row r="48" spans="1:11" s="91" customFormat="1">
      <c r="A48" s="205"/>
      <c r="B48" s="206"/>
      <c r="C48" s="207"/>
      <c r="D48" s="87"/>
      <c r="E48" s="88"/>
      <c r="F48" s="208"/>
      <c r="G48" s="217"/>
      <c r="H48" s="209"/>
      <c r="I48" s="399"/>
    </row>
    <row r="49" spans="1:45" s="63" customFormat="1" ht="16.5" thickBot="1">
      <c r="A49" s="72"/>
      <c r="B49" s="73"/>
      <c r="C49" s="96"/>
      <c r="D49" s="121" t="s">
        <v>14</v>
      </c>
      <c r="E49" s="68"/>
      <c r="F49" s="69"/>
      <c r="G49" s="200"/>
      <c r="H49" s="75"/>
      <c r="I49" s="400">
        <f>SUM(I42:I47)</f>
        <v>0</v>
      </c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</row>
    <row r="50" spans="1:45" s="284" customFormat="1" ht="15.75">
      <c r="A50" s="289"/>
      <c r="B50" s="290"/>
      <c r="C50" s="96"/>
      <c r="D50" s="286"/>
      <c r="E50" s="287"/>
      <c r="F50" s="288"/>
      <c r="G50" s="200"/>
      <c r="H50" s="75"/>
      <c r="I50" s="408"/>
      <c r="M50" s="300"/>
    </row>
    <row r="51" spans="1:45" s="284" customFormat="1" ht="15.75">
      <c r="A51" s="64">
        <v>4</v>
      </c>
      <c r="B51" s="65"/>
      <c r="C51" s="285"/>
      <c r="D51" s="286" t="s">
        <v>87</v>
      </c>
      <c r="E51" s="97"/>
      <c r="F51" s="288"/>
      <c r="G51" s="200"/>
      <c r="H51" s="75"/>
      <c r="I51" s="402"/>
      <c r="M51" s="300"/>
    </row>
    <row r="52" spans="1:45" s="284" customFormat="1">
      <c r="A52" s="304">
        <v>4</v>
      </c>
      <c r="B52" s="305">
        <v>1</v>
      </c>
      <c r="C52" s="306"/>
      <c r="D52" s="312" t="s">
        <v>159</v>
      </c>
      <c r="E52" s="307"/>
      <c r="F52" s="308"/>
      <c r="G52" s="201"/>
      <c r="H52" s="309"/>
      <c r="I52" s="403"/>
      <c r="M52" s="298"/>
    </row>
    <row r="53" spans="1:45" s="284" customFormat="1" ht="30">
      <c r="A53" s="280"/>
      <c r="B53" s="281"/>
      <c r="C53" s="282">
        <v>1</v>
      </c>
      <c r="D53" s="350" t="s">
        <v>160</v>
      </c>
      <c r="E53" s="279" t="s">
        <v>61</v>
      </c>
      <c r="F53" s="283"/>
      <c r="G53" s="169">
        <v>930</v>
      </c>
      <c r="H53" s="302"/>
      <c r="I53" s="398">
        <f>G53*H53</f>
        <v>0</v>
      </c>
      <c r="J53" s="326"/>
      <c r="L53" s="326"/>
      <c r="M53" s="300"/>
    </row>
    <row r="54" spans="1:45" s="284" customFormat="1" ht="30">
      <c r="A54" s="280"/>
      <c r="B54" s="281"/>
      <c r="C54" s="282">
        <v>2</v>
      </c>
      <c r="D54" s="350" t="s">
        <v>169</v>
      </c>
      <c r="E54" s="279" t="s">
        <v>61</v>
      </c>
      <c r="F54" s="283"/>
      <c r="G54" s="169">
        <v>330</v>
      </c>
      <c r="H54" s="302"/>
      <c r="I54" s="398">
        <f>G54*H54</f>
        <v>0</v>
      </c>
      <c r="J54" s="326"/>
      <c r="M54" s="300"/>
    </row>
    <row r="55" spans="1:45" s="284" customFormat="1">
      <c r="A55" s="313"/>
      <c r="B55" s="317"/>
      <c r="C55" s="315"/>
      <c r="D55" s="318"/>
      <c r="E55" s="298"/>
      <c r="F55" s="316"/>
      <c r="G55" s="217"/>
      <c r="H55" s="209"/>
      <c r="I55" s="399"/>
      <c r="M55" s="300"/>
    </row>
    <row r="56" spans="1:45" s="63" customFormat="1" ht="16.5" thickBot="1">
      <c r="A56" s="289"/>
      <c r="B56" s="290"/>
      <c r="C56" s="285"/>
      <c r="D56" s="210" t="s">
        <v>14</v>
      </c>
      <c r="E56" s="287"/>
      <c r="F56" s="288"/>
      <c r="G56" s="200"/>
      <c r="H56" s="75"/>
      <c r="I56" s="400">
        <f>SUM(I53:I54)</f>
        <v>0</v>
      </c>
      <c r="J56" s="176"/>
      <c r="K56" s="176"/>
      <c r="M56" s="300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</row>
    <row r="57" spans="1:45" s="284" customFormat="1" ht="15.75">
      <c r="A57" s="289"/>
      <c r="B57" s="290"/>
      <c r="C57" s="285"/>
      <c r="D57" s="210"/>
      <c r="E57" s="287"/>
      <c r="F57" s="288"/>
      <c r="G57" s="200"/>
      <c r="H57" s="75"/>
      <c r="I57" s="409"/>
      <c r="M57" s="300"/>
    </row>
    <row r="58" spans="1:45" s="63" customFormat="1" ht="15.75">
      <c r="A58" s="64">
        <v>5</v>
      </c>
      <c r="B58" s="65"/>
      <c r="C58" s="66"/>
      <c r="D58" s="121" t="s">
        <v>64</v>
      </c>
      <c r="E58" s="97"/>
      <c r="F58" s="69"/>
      <c r="G58" s="200"/>
      <c r="H58" s="75"/>
      <c r="I58" s="402"/>
      <c r="J58" s="176"/>
      <c r="K58" s="176"/>
      <c r="M58" s="300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  <c r="AE58" s="176"/>
      <c r="AF58" s="176"/>
      <c r="AG58" s="176"/>
      <c r="AH58" s="176"/>
      <c r="AI58" s="176"/>
      <c r="AJ58" s="176"/>
      <c r="AK58" s="176"/>
      <c r="AL58" s="176"/>
      <c r="AM58" s="176"/>
      <c r="AN58" s="176"/>
      <c r="AO58" s="176"/>
      <c r="AP58" s="176"/>
      <c r="AQ58" s="176"/>
      <c r="AR58" s="176"/>
      <c r="AS58" s="176"/>
    </row>
    <row r="59" spans="1:45" s="63" customFormat="1">
      <c r="A59" s="158">
        <v>5</v>
      </c>
      <c r="B59" s="159">
        <v>1</v>
      </c>
      <c r="C59" s="198"/>
      <c r="D59" s="195" t="s">
        <v>76</v>
      </c>
      <c r="E59" s="161"/>
      <c r="F59" s="162"/>
      <c r="G59" s="201"/>
      <c r="H59" s="163"/>
      <c r="I59" s="403"/>
      <c r="J59" s="176"/>
      <c r="K59" s="284"/>
      <c r="L59" s="284"/>
      <c r="M59" s="298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</row>
    <row r="60" spans="1:45" s="63" customFormat="1" ht="30">
      <c r="A60" s="172"/>
      <c r="B60" s="173"/>
      <c r="C60" s="61">
        <v>1</v>
      </c>
      <c r="D60" s="174" t="s">
        <v>161</v>
      </c>
      <c r="E60" s="279" t="s">
        <v>36</v>
      </c>
      <c r="F60" s="175"/>
      <c r="G60" s="169">
        <v>2701</v>
      </c>
      <c r="H60" s="302"/>
      <c r="I60" s="398">
        <f>G60*H60</f>
        <v>0</v>
      </c>
      <c r="J60" s="176"/>
      <c r="L60" s="326"/>
      <c r="M60" s="300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  <c r="AE60" s="176"/>
      <c r="AF60" s="176"/>
      <c r="AG60" s="176"/>
      <c r="AH60" s="176"/>
      <c r="AI60" s="176"/>
      <c r="AJ60" s="176"/>
      <c r="AK60" s="176"/>
      <c r="AL60" s="176"/>
      <c r="AM60" s="176"/>
      <c r="AN60" s="176"/>
      <c r="AO60" s="176"/>
      <c r="AP60" s="176"/>
      <c r="AQ60" s="176"/>
      <c r="AR60" s="176"/>
      <c r="AS60" s="176"/>
    </row>
    <row r="61" spans="1:45" s="176" customFormat="1" ht="28.5" customHeight="1">
      <c r="A61" s="172"/>
      <c r="B61" s="173"/>
      <c r="C61" s="61">
        <v>2</v>
      </c>
      <c r="D61" s="174" t="s">
        <v>165</v>
      </c>
      <c r="E61" s="279" t="s">
        <v>36</v>
      </c>
      <c r="F61" s="175"/>
      <c r="G61" s="169">
        <v>1356</v>
      </c>
      <c r="H61" s="302"/>
      <c r="I61" s="398">
        <f>G61*H61</f>
        <v>0</v>
      </c>
      <c r="M61" s="300"/>
    </row>
    <row r="62" spans="1:45" s="91" customFormat="1">
      <c r="A62" s="197"/>
      <c r="B62" s="211"/>
      <c r="C62" s="207"/>
      <c r="D62" s="212"/>
      <c r="E62" s="88"/>
      <c r="F62" s="208"/>
      <c r="G62" s="217"/>
      <c r="H62" s="209"/>
      <c r="I62" s="402"/>
      <c r="M62" s="300"/>
    </row>
    <row r="63" spans="1:45" s="63" customFormat="1" ht="16.5" thickBot="1">
      <c r="A63" s="72"/>
      <c r="B63" s="73"/>
      <c r="C63" s="66"/>
      <c r="D63" s="210" t="s">
        <v>14</v>
      </c>
      <c r="E63" s="68"/>
      <c r="F63" s="69"/>
      <c r="G63" s="200"/>
      <c r="H63" s="75"/>
      <c r="I63" s="400">
        <f>SUM(I60:I61)</f>
        <v>0</v>
      </c>
      <c r="J63" s="176"/>
      <c r="K63" s="176"/>
      <c r="L63" s="176"/>
      <c r="M63" s="300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6"/>
      <c r="AB63" s="176"/>
      <c r="AC63" s="176"/>
      <c r="AD63" s="176"/>
      <c r="AE63" s="176"/>
      <c r="AF63" s="176"/>
      <c r="AG63" s="176"/>
      <c r="AH63" s="176"/>
      <c r="AI63" s="176"/>
      <c r="AJ63" s="176"/>
      <c r="AK63" s="176"/>
      <c r="AL63" s="176"/>
      <c r="AM63" s="176"/>
      <c r="AN63" s="176"/>
      <c r="AO63" s="176"/>
      <c r="AP63" s="176"/>
      <c r="AQ63" s="176"/>
      <c r="AR63" s="176"/>
      <c r="AS63" s="176"/>
    </row>
    <row r="64" spans="1:45" s="176" customFormat="1" ht="15.75">
      <c r="A64" s="72"/>
      <c r="B64" s="73"/>
      <c r="C64" s="66"/>
      <c r="D64" s="210"/>
      <c r="E64" s="68"/>
      <c r="F64" s="69"/>
      <c r="G64" s="200"/>
      <c r="H64" s="75"/>
      <c r="I64" s="408"/>
      <c r="M64" s="300"/>
    </row>
    <row r="65" spans="1:45" s="63" customFormat="1" ht="15.75">
      <c r="A65" s="64">
        <v>6</v>
      </c>
      <c r="B65" s="65"/>
      <c r="C65" s="66"/>
      <c r="D65" s="67" t="s">
        <v>3</v>
      </c>
      <c r="E65" s="68"/>
      <c r="F65" s="69"/>
      <c r="G65" s="200"/>
      <c r="H65" s="75"/>
      <c r="I65" s="402"/>
      <c r="J65" s="176"/>
      <c r="K65" s="176"/>
      <c r="L65" s="176"/>
      <c r="M65" s="300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  <c r="AA65" s="176"/>
      <c r="AB65" s="176"/>
      <c r="AC65" s="176"/>
      <c r="AD65" s="176"/>
      <c r="AE65" s="176"/>
      <c r="AF65" s="176"/>
      <c r="AG65" s="176"/>
      <c r="AH65" s="176"/>
      <c r="AI65" s="176"/>
      <c r="AJ65" s="176"/>
      <c r="AK65" s="176"/>
      <c r="AL65" s="176"/>
      <c r="AM65" s="176"/>
      <c r="AN65" s="176"/>
      <c r="AO65" s="176"/>
      <c r="AP65" s="176"/>
      <c r="AQ65" s="176"/>
      <c r="AR65" s="176"/>
      <c r="AS65" s="176"/>
    </row>
    <row r="66" spans="1:45" s="63" customFormat="1">
      <c r="A66" s="72">
        <v>6</v>
      </c>
      <c r="B66" s="73">
        <v>1</v>
      </c>
      <c r="C66" s="66"/>
      <c r="D66" s="74" t="s">
        <v>77</v>
      </c>
      <c r="E66" s="68"/>
      <c r="F66" s="69"/>
      <c r="G66" s="200"/>
      <c r="H66" s="75"/>
      <c r="I66" s="402"/>
      <c r="J66" s="176"/>
      <c r="K66" s="176"/>
      <c r="L66" s="176"/>
      <c r="M66" s="298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6"/>
      <c r="AD66" s="176"/>
      <c r="AE66" s="176"/>
      <c r="AF66" s="176"/>
      <c r="AG66" s="176"/>
      <c r="AH66" s="176"/>
      <c r="AI66" s="176"/>
      <c r="AJ66" s="176"/>
      <c r="AK66" s="176"/>
      <c r="AL66" s="176"/>
      <c r="AM66" s="176"/>
      <c r="AN66" s="176"/>
      <c r="AO66" s="176"/>
      <c r="AP66" s="176"/>
      <c r="AQ66" s="176"/>
      <c r="AR66" s="176"/>
      <c r="AS66" s="176"/>
    </row>
    <row r="67" spans="1:45" s="176" customFormat="1" ht="30">
      <c r="A67" s="227"/>
      <c r="B67" s="226"/>
      <c r="C67" s="61">
        <v>1</v>
      </c>
      <c r="D67" s="174" t="s">
        <v>112</v>
      </c>
      <c r="E67" s="171" t="s">
        <v>36</v>
      </c>
      <c r="F67" s="175"/>
      <c r="G67" s="169">
        <v>2359</v>
      </c>
      <c r="H67" s="120"/>
      <c r="I67" s="398">
        <f>H67*G67</f>
        <v>0</v>
      </c>
      <c r="J67" s="247"/>
      <c r="L67" s="326"/>
      <c r="P67" s="225"/>
    </row>
    <row r="68" spans="1:45" s="284" customFormat="1" ht="30">
      <c r="A68" s="301"/>
      <c r="B68" s="321"/>
      <c r="C68" s="282">
        <v>2</v>
      </c>
      <c r="D68" s="310" t="s">
        <v>163</v>
      </c>
      <c r="E68" s="279" t="s">
        <v>36</v>
      </c>
      <c r="F68" s="283"/>
      <c r="G68" s="169">
        <v>1156</v>
      </c>
      <c r="H68" s="302"/>
      <c r="I68" s="398">
        <f>H68*G68</f>
        <v>0</v>
      </c>
      <c r="J68" s="326"/>
      <c r="P68" s="320"/>
    </row>
    <row r="69" spans="1:45" s="176" customFormat="1">
      <c r="A69" s="172"/>
      <c r="B69" s="173"/>
      <c r="C69" s="61">
        <v>3</v>
      </c>
      <c r="D69" s="310" t="s">
        <v>80</v>
      </c>
      <c r="E69" s="171" t="s">
        <v>12</v>
      </c>
      <c r="F69" s="175"/>
      <c r="G69" s="169">
        <f>G67*8/1000</f>
        <v>18.872</v>
      </c>
      <c r="H69" s="120"/>
      <c r="I69" s="398">
        <f>H69*G69</f>
        <v>0</v>
      </c>
    </row>
    <row r="70" spans="1:45" s="284" customFormat="1">
      <c r="A70" s="280"/>
      <c r="B70" s="281"/>
      <c r="C70" s="282">
        <v>4</v>
      </c>
      <c r="D70" s="310" t="s">
        <v>89</v>
      </c>
      <c r="E70" s="279" t="s">
        <v>12</v>
      </c>
      <c r="F70" s="283"/>
      <c r="G70" s="169">
        <f>G68*8/1000</f>
        <v>9.2479999999999993</v>
      </c>
      <c r="H70" s="302"/>
      <c r="I70" s="398">
        <f>G70*H70</f>
        <v>0</v>
      </c>
    </row>
    <row r="71" spans="1:45" s="63" customFormat="1" ht="15.75">
      <c r="A71" s="72"/>
      <c r="B71" s="73"/>
      <c r="C71" s="66"/>
      <c r="D71" s="74"/>
      <c r="E71" s="68"/>
      <c r="F71" s="69"/>
      <c r="G71" s="232"/>
      <c r="H71" s="75"/>
      <c r="I71" s="410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176"/>
      <c r="AN71" s="176"/>
      <c r="AO71" s="176"/>
      <c r="AP71" s="176"/>
      <c r="AQ71" s="176"/>
      <c r="AR71" s="176"/>
      <c r="AS71" s="176"/>
    </row>
    <row r="72" spans="1:45" s="63" customFormat="1">
      <c r="A72" s="72">
        <v>6</v>
      </c>
      <c r="B72" s="73">
        <v>2</v>
      </c>
      <c r="C72" s="66"/>
      <c r="D72" s="74" t="s">
        <v>78</v>
      </c>
      <c r="E72" s="68"/>
      <c r="F72" s="69"/>
      <c r="G72" s="232"/>
      <c r="H72" s="75"/>
      <c r="I72" s="402"/>
      <c r="J72" s="176"/>
      <c r="K72" s="284"/>
      <c r="L72" s="284"/>
      <c r="M72" s="298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176"/>
    </row>
    <row r="73" spans="1:45" s="63" customFormat="1" ht="30">
      <c r="A73" s="172"/>
      <c r="B73" s="173"/>
      <c r="C73" s="61">
        <v>1</v>
      </c>
      <c r="D73" s="174" t="s">
        <v>139</v>
      </c>
      <c r="E73" s="171" t="s">
        <v>36</v>
      </c>
      <c r="F73" s="175"/>
      <c r="G73" s="169">
        <v>2361</v>
      </c>
      <c r="H73" s="120"/>
      <c r="I73" s="398">
        <f>H73*G73</f>
        <v>0</v>
      </c>
      <c r="J73" s="247"/>
      <c r="K73" s="251"/>
      <c r="N73" s="176"/>
      <c r="O73" s="176"/>
      <c r="P73" s="333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6"/>
      <c r="AI73" s="176"/>
      <c r="AJ73" s="176"/>
      <c r="AK73" s="176"/>
      <c r="AL73" s="176"/>
      <c r="AM73" s="176"/>
      <c r="AN73" s="176"/>
      <c r="AO73" s="176"/>
      <c r="AP73" s="176"/>
      <c r="AQ73" s="176"/>
      <c r="AR73" s="176"/>
      <c r="AS73" s="176"/>
    </row>
    <row r="74" spans="1:45" s="284" customFormat="1" ht="30">
      <c r="A74" s="280"/>
      <c r="B74" s="281"/>
      <c r="C74" s="282">
        <v>2</v>
      </c>
      <c r="D74" s="310" t="s">
        <v>164</v>
      </c>
      <c r="E74" s="279" t="s">
        <v>36</v>
      </c>
      <c r="F74" s="283"/>
      <c r="G74" s="169">
        <v>1116</v>
      </c>
      <c r="H74" s="302"/>
      <c r="I74" s="398">
        <f>H74*G74</f>
        <v>0</v>
      </c>
      <c r="J74" s="326"/>
      <c r="P74" s="319"/>
    </row>
    <row r="75" spans="1:45" s="63" customFormat="1">
      <c r="A75" s="59"/>
      <c r="B75" s="60"/>
      <c r="C75" s="61">
        <v>3</v>
      </c>
      <c r="D75" s="174" t="s">
        <v>113</v>
      </c>
      <c r="E75" s="171" t="s">
        <v>12</v>
      </c>
      <c r="F75" s="175"/>
      <c r="G75" s="169">
        <f>(G73+G74)*5/1000</f>
        <v>17.385000000000002</v>
      </c>
      <c r="H75" s="120"/>
      <c r="I75" s="398">
        <f>H75*G75</f>
        <v>0</v>
      </c>
      <c r="J75" s="176"/>
      <c r="K75" s="224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  <c r="AP75" s="176"/>
      <c r="AQ75" s="176"/>
      <c r="AR75" s="176"/>
      <c r="AS75" s="176"/>
    </row>
    <row r="76" spans="1:45" s="63" customFormat="1">
      <c r="A76" s="72"/>
      <c r="B76" s="73"/>
      <c r="C76" s="66"/>
      <c r="D76" s="74"/>
      <c r="E76" s="68"/>
      <c r="F76" s="69"/>
      <c r="G76" s="200"/>
      <c r="H76" s="75"/>
      <c r="I76" s="40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176"/>
      <c r="AR76" s="176"/>
      <c r="AS76" s="176"/>
    </row>
    <row r="77" spans="1:45" s="63" customFormat="1">
      <c r="A77" s="72">
        <v>6</v>
      </c>
      <c r="B77" s="73">
        <v>3</v>
      </c>
      <c r="C77" s="66"/>
      <c r="D77" s="100" t="s">
        <v>79</v>
      </c>
      <c r="E77" s="68"/>
      <c r="F77" s="69"/>
      <c r="G77" s="200"/>
      <c r="H77" s="75"/>
      <c r="I77" s="406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  <c r="AM77" s="176"/>
      <c r="AN77" s="176"/>
      <c r="AO77" s="176"/>
      <c r="AP77" s="176"/>
      <c r="AQ77" s="176"/>
      <c r="AR77" s="176"/>
      <c r="AS77" s="176"/>
    </row>
    <row r="78" spans="1:45" s="284" customFormat="1" ht="30">
      <c r="A78" s="293"/>
      <c r="B78" s="329"/>
      <c r="C78" s="323">
        <v>1</v>
      </c>
      <c r="D78" s="332" t="s">
        <v>114</v>
      </c>
      <c r="E78" s="346" t="s">
        <v>36</v>
      </c>
      <c r="F78" s="330"/>
      <c r="G78" s="265">
        <v>65</v>
      </c>
      <c r="H78" s="314"/>
      <c r="I78" s="398">
        <f>H78*G78</f>
        <v>0</v>
      </c>
      <c r="K78" s="319"/>
    </row>
    <row r="79" spans="1:45" s="63" customFormat="1">
      <c r="A79" s="72"/>
      <c r="B79" s="73"/>
      <c r="C79" s="66"/>
      <c r="D79" s="74"/>
      <c r="E79" s="68"/>
      <c r="F79" s="69"/>
      <c r="G79" s="200"/>
      <c r="H79" s="75"/>
      <c r="I79" s="401"/>
      <c r="J79" s="176"/>
      <c r="K79" s="176"/>
      <c r="L79" s="284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176"/>
      <c r="AK79" s="176"/>
      <c r="AL79" s="176"/>
      <c r="AM79" s="176"/>
      <c r="AN79" s="176"/>
      <c r="AO79" s="176"/>
      <c r="AP79" s="176"/>
      <c r="AQ79" s="176"/>
      <c r="AR79" s="176"/>
      <c r="AS79" s="176"/>
    </row>
    <row r="80" spans="1:45" s="176" customFormat="1" ht="16.5" thickBot="1">
      <c r="A80" s="72"/>
      <c r="B80" s="73"/>
      <c r="C80" s="66"/>
      <c r="D80" s="67" t="s">
        <v>10</v>
      </c>
      <c r="E80" s="68"/>
      <c r="F80" s="69"/>
      <c r="G80" s="200"/>
      <c r="H80" s="75"/>
      <c r="I80" s="411">
        <f>SUM(I67:I78)</f>
        <v>0</v>
      </c>
    </row>
    <row r="81" spans="1:45" s="63" customFormat="1">
      <c r="A81" s="72"/>
      <c r="B81" s="73"/>
      <c r="C81" s="66"/>
      <c r="D81" s="74"/>
      <c r="E81" s="68"/>
      <c r="F81" s="69"/>
      <c r="G81" s="200"/>
      <c r="H81" s="75"/>
      <c r="I81" s="399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  <c r="AP81" s="176"/>
      <c r="AQ81" s="176"/>
      <c r="AR81" s="176"/>
      <c r="AS81" s="176"/>
    </row>
    <row r="82" spans="1:45" s="63" customFormat="1" ht="15.75">
      <c r="A82" s="166">
        <v>8</v>
      </c>
      <c r="B82" s="65"/>
      <c r="C82" s="66"/>
      <c r="D82" s="67" t="s">
        <v>4</v>
      </c>
      <c r="E82" s="68"/>
      <c r="F82" s="69"/>
      <c r="G82" s="200"/>
      <c r="H82" s="75"/>
      <c r="I82" s="402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6"/>
      <c r="AG82" s="176"/>
      <c r="AH82" s="176"/>
      <c r="AI82" s="176"/>
      <c r="AJ82" s="176"/>
      <c r="AK82" s="176"/>
      <c r="AL82" s="176"/>
      <c r="AM82" s="176"/>
      <c r="AN82" s="176"/>
      <c r="AO82" s="176"/>
      <c r="AP82" s="176"/>
      <c r="AQ82" s="176"/>
      <c r="AR82" s="176"/>
      <c r="AS82" s="176"/>
    </row>
    <row r="83" spans="1:45" s="176" customFormat="1">
      <c r="A83" s="289">
        <v>8</v>
      </c>
      <c r="B83" s="290">
        <v>1</v>
      </c>
      <c r="C83" s="66"/>
      <c r="D83" s="253" t="s">
        <v>82</v>
      </c>
      <c r="E83" s="68"/>
      <c r="F83" s="69"/>
      <c r="G83" s="200"/>
      <c r="H83" s="75"/>
      <c r="I83" s="402"/>
    </row>
    <row r="84" spans="1:45" s="176" customFormat="1" ht="15.75">
      <c r="A84" s="167"/>
      <c r="B84" s="250"/>
      <c r="C84" s="235">
        <v>1</v>
      </c>
      <c r="D84" s="254" t="s">
        <v>81</v>
      </c>
      <c r="E84" s="236" t="s">
        <v>11</v>
      </c>
      <c r="F84" s="229"/>
      <c r="G84" s="230">
        <v>160</v>
      </c>
      <c r="H84" s="120"/>
      <c r="I84" s="398">
        <f>G84*H84</f>
        <v>0</v>
      </c>
    </row>
    <row r="85" spans="1:45" s="176" customFormat="1">
      <c r="A85" s="84"/>
      <c r="B85" s="85"/>
      <c r="C85" s="86"/>
      <c r="D85" s="87"/>
      <c r="E85" s="88"/>
      <c r="F85" s="89"/>
      <c r="G85" s="251"/>
      <c r="H85" s="249"/>
      <c r="I85" s="402"/>
    </row>
    <row r="86" spans="1:45" s="63" customFormat="1">
      <c r="A86" s="72">
        <v>8</v>
      </c>
      <c r="B86" s="73">
        <v>2</v>
      </c>
      <c r="C86" s="66"/>
      <c r="D86" s="74" t="s">
        <v>83</v>
      </c>
      <c r="E86" s="68"/>
      <c r="F86" s="69"/>
      <c r="G86" s="217"/>
      <c r="H86" s="249"/>
      <c r="I86" s="402">
        <f t="shared" ref="I86:I92" si="3">H86*G86</f>
        <v>0</v>
      </c>
    </row>
    <row r="87" spans="1:45" s="63" customFormat="1">
      <c r="A87" s="93"/>
      <c r="B87" s="98"/>
      <c r="C87" s="61">
        <v>1</v>
      </c>
      <c r="D87" s="174" t="s">
        <v>84</v>
      </c>
      <c r="E87" s="171" t="s">
        <v>11</v>
      </c>
      <c r="F87" s="175"/>
      <c r="G87" s="168">
        <v>400</v>
      </c>
      <c r="H87" s="120"/>
      <c r="I87" s="398">
        <f t="shared" si="3"/>
        <v>0</v>
      </c>
      <c r="J87" s="326"/>
      <c r="K87" s="244"/>
    </row>
    <row r="88" spans="1:45" s="176" customFormat="1">
      <c r="A88" s="93"/>
      <c r="B88" s="98"/>
      <c r="C88" s="61">
        <v>2</v>
      </c>
      <c r="D88" s="174" t="s">
        <v>143</v>
      </c>
      <c r="E88" s="171" t="s">
        <v>11</v>
      </c>
      <c r="F88" s="175"/>
      <c r="G88" s="168">
        <v>40</v>
      </c>
      <c r="H88" s="120"/>
      <c r="I88" s="398">
        <f t="shared" si="3"/>
        <v>0</v>
      </c>
      <c r="K88" s="244"/>
    </row>
    <row r="89" spans="1:45" s="176" customFormat="1">
      <c r="A89" s="172"/>
      <c r="B89" s="173"/>
      <c r="C89" s="348">
        <v>3</v>
      </c>
      <c r="D89" s="248" t="s">
        <v>148</v>
      </c>
      <c r="E89" s="171" t="s">
        <v>13</v>
      </c>
      <c r="F89" s="175"/>
      <c r="G89" s="168">
        <v>6</v>
      </c>
      <c r="H89" s="120"/>
      <c r="I89" s="398">
        <f t="shared" si="3"/>
        <v>0</v>
      </c>
      <c r="J89" s="247"/>
    </row>
    <row r="90" spans="1:45" s="284" customFormat="1">
      <c r="A90" s="280"/>
      <c r="B90" s="347"/>
      <c r="C90" s="348">
        <v>4</v>
      </c>
      <c r="D90" s="248" t="s">
        <v>149</v>
      </c>
      <c r="E90" s="346" t="s">
        <v>94</v>
      </c>
      <c r="F90" s="283"/>
      <c r="G90" s="168">
        <v>2</v>
      </c>
      <c r="H90" s="302"/>
      <c r="I90" s="398">
        <f t="shared" si="3"/>
        <v>0</v>
      </c>
      <c r="J90" s="326"/>
    </row>
    <row r="91" spans="1:45" s="176" customFormat="1">
      <c r="A91" s="172"/>
      <c r="B91" s="173"/>
      <c r="C91" s="348">
        <v>5</v>
      </c>
      <c r="D91" s="174" t="s">
        <v>86</v>
      </c>
      <c r="E91" s="171" t="s">
        <v>13</v>
      </c>
      <c r="F91" s="175"/>
      <c r="G91" s="168">
        <v>8</v>
      </c>
      <c r="H91" s="120"/>
      <c r="I91" s="398">
        <f t="shared" si="3"/>
        <v>0</v>
      </c>
    </row>
    <row r="92" spans="1:45" s="284" customFormat="1">
      <c r="A92" s="280"/>
      <c r="B92" s="347"/>
      <c r="C92" s="348">
        <v>6</v>
      </c>
      <c r="D92" s="310" t="s">
        <v>99</v>
      </c>
      <c r="E92" s="346" t="s">
        <v>48</v>
      </c>
      <c r="F92" s="283"/>
      <c r="G92" s="168">
        <v>12</v>
      </c>
      <c r="H92" s="302"/>
      <c r="I92" s="398">
        <f t="shared" si="3"/>
        <v>0</v>
      </c>
    </row>
    <row r="93" spans="1:45" s="176" customFormat="1">
      <c r="A93" s="172"/>
      <c r="B93" s="173"/>
      <c r="C93" s="348">
        <v>7</v>
      </c>
      <c r="D93" s="174" t="s">
        <v>115</v>
      </c>
      <c r="E93" s="171" t="s">
        <v>13</v>
      </c>
      <c r="F93" s="175"/>
      <c r="G93" s="168">
        <v>80</v>
      </c>
      <c r="H93" s="120"/>
      <c r="I93" s="398">
        <f>H93*G93</f>
        <v>0</v>
      </c>
    </row>
    <row r="94" spans="1:45" s="63" customFormat="1">
      <c r="A94" s="72"/>
      <c r="B94" s="73"/>
      <c r="C94" s="66"/>
      <c r="D94" s="74"/>
      <c r="E94" s="68"/>
      <c r="F94" s="69"/>
      <c r="G94" s="200"/>
      <c r="H94" s="75"/>
      <c r="I94" s="454"/>
    </row>
    <row r="95" spans="1:45" s="176" customFormat="1" ht="16.5" thickBot="1">
      <c r="A95" s="72"/>
      <c r="B95" s="73"/>
      <c r="C95" s="66"/>
      <c r="D95" s="67" t="s">
        <v>10</v>
      </c>
      <c r="E95" s="68"/>
      <c r="F95" s="69"/>
      <c r="G95" s="200"/>
      <c r="H95" s="75"/>
      <c r="I95" s="412">
        <f>SUM(I84:I93)</f>
        <v>0</v>
      </c>
    </row>
    <row r="96" spans="1:45" s="176" customFormat="1" ht="15.75">
      <c r="A96" s="72"/>
      <c r="B96" s="73"/>
      <c r="C96" s="66"/>
      <c r="D96" s="67"/>
      <c r="E96" s="68"/>
      <c r="F96" s="69"/>
      <c r="G96" s="200"/>
      <c r="H96" s="75"/>
      <c r="I96" s="399"/>
    </row>
    <row r="97" spans="1:58" s="63" customFormat="1" ht="15.75">
      <c r="A97" s="64">
        <v>9</v>
      </c>
      <c r="B97" s="65"/>
      <c r="C97" s="66"/>
      <c r="D97" s="121" t="s">
        <v>85</v>
      </c>
      <c r="E97" s="68"/>
      <c r="F97" s="69"/>
      <c r="G97" s="200"/>
      <c r="H97" s="75"/>
      <c r="I97" s="402"/>
    </row>
    <row r="98" spans="1:58" s="63" customFormat="1">
      <c r="A98" s="158">
        <v>9</v>
      </c>
      <c r="B98" s="159">
        <v>1</v>
      </c>
      <c r="C98" s="160"/>
      <c r="D98" s="312" t="s">
        <v>116</v>
      </c>
      <c r="E98" s="161"/>
      <c r="F98" s="162"/>
      <c r="G98" s="201"/>
      <c r="H98" s="163"/>
      <c r="I98" s="403"/>
    </row>
    <row r="99" spans="1:58" s="63" customFormat="1" ht="30">
      <c r="A99" s="351"/>
      <c r="B99" s="347"/>
      <c r="C99" s="348">
        <v>1</v>
      </c>
      <c r="D99" s="310" t="s">
        <v>100</v>
      </c>
      <c r="E99" s="346" t="s">
        <v>13</v>
      </c>
      <c r="F99" s="283"/>
      <c r="G99" s="168">
        <v>2</v>
      </c>
      <c r="H99" s="302"/>
      <c r="I99" s="398">
        <f>H99*G99</f>
        <v>0</v>
      </c>
    </row>
    <row r="100" spans="1:58" s="284" customFormat="1" ht="30">
      <c r="A100" s="351"/>
      <c r="B100" s="347"/>
      <c r="C100" s="348">
        <v>2</v>
      </c>
      <c r="D100" s="310" t="s">
        <v>105</v>
      </c>
      <c r="E100" s="346" t="s">
        <v>13</v>
      </c>
      <c r="F100" s="283"/>
      <c r="G100" s="168">
        <v>1</v>
      </c>
      <c r="H100" s="302"/>
      <c r="I100" s="398">
        <f>H100*G100</f>
        <v>0</v>
      </c>
    </row>
    <row r="101" spans="1:58" s="176" customFormat="1" ht="30">
      <c r="A101" s="157"/>
      <c r="B101" s="173"/>
      <c r="C101" s="348">
        <v>3</v>
      </c>
      <c r="D101" s="174" t="s">
        <v>101</v>
      </c>
      <c r="E101" s="171" t="s">
        <v>13</v>
      </c>
      <c r="F101" s="175"/>
      <c r="G101" s="168">
        <v>1</v>
      </c>
      <c r="H101" s="120"/>
      <c r="I101" s="398">
        <f>H101*G101</f>
        <v>0</v>
      </c>
    </row>
    <row r="102" spans="1:58" s="176" customFormat="1" ht="45">
      <c r="A102" s="157"/>
      <c r="B102" s="173"/>
      <c r="C102" s="348">
        <v>4</v>
      </c>
      <c r="D102" s="174" t="s">
        <v>102</v>
      </c>
      <c r="E102" s="171" t="s">
        <v>13</v>
      </c>
      <c r="F102" s="175"/>
      <c r="G102" s="168">
        <v>1</v>
      </c>
      <c r="H102" s="120"/>
      <c r="I102" s="398">
        <f t="shared" ref="I102:I106" si="4">H102*G102</f>
        <v>0</v>
      </c>
    </row>
    <row r="103" spans="1:58" s="284" customFormat="1" ht="30">
      <c r="A103" s="351"/>
      <c r="B103" s="347"/>
      <c r="C103" s="348">
        <v>5</v>
      </c>
      <c r="D103" s="310" t="s">
        <v>166</v>
      </c>
      <c r="E103" s="346" t="s">
        <v>13</v>
      </c>
      <c r="F103" s="283"/>
      <c r="G103" s="168">
        <v>2</v>
      </c>
      <c r="H103" s="302"/>
      <c r="I103" s="398">
        <f t="shared" si="4"/>
        <v>0</v>
      </c>
    </row>
    <row r="104" spans="1:58" s="284" customFormat="1" ht="30">
      <c r="A104" s="351"/>
      <c r="B104" s="347"/>
      <c r="C104" s="348">
        <v>6</v>
      </c>
      <c r="D104" s="310" t="s">
        <v>103</v>
      </c>
      <c r="E104" s="346" t="s">
        <v>13</v>
      </c>
      <c r="F104" s="283"/>
      <c r="G104" s="168">
        <v>1</v>
      </c>
      <c r="H104" s="302"/>
      <c r="I104" s="398">
        <f t="shared" si="4"/>
        <v>0</v>
      </c>
    </row>
    <row r="105" spans="1:58" s="284" customFormat="1" ht="30">
      <c r="A105" s="351"/>
      <c r="B105" s="303"/>
      <c r="C105" s="372">
        <v>7</v>
      </c>
      <c r="D105" s="350" t="s">
        <v>104</v>
      </c>
      <c r="E105" s="374" t="s">
        <v>13</v>
      </c>
      <c r="F105" s="375"/>
      <c r="G105" s="169">
        <v>1</v>
      </c>
      <c r="H105" s="302"/>
      <c r="I105" s="398">
        <f t="shared" si="4"/>
        <v>0</v>
      </c>
    </row>
    <row r="106" spans="1:58" s="284" customFormat="1" ht="30">
      <c r="A106" s="351"/>
      <c r="B106" s="347"/>
      <c r="C106" s="348">
        <v>9</v>
      </c>
      <c r="D106" s="310" t="s">
        <v>106</v>
      </c>
      <c r="E106" s="346" t="s">
        <v>13</v>
      </c>
      <c r="F106" s="283"/>
      <c r="G106" s="168">
        <v>1</v>
      </c>
      <c r="H106" s="302"/>
      <c r="I106" s="398">
        <f t="shared" si="4"/>
        <v>0</v>
      </c>
    </row>
    <row r="107" spans="1:58" s="176" customFormat="1">
      <c r="A107" s="84"/>
      <c r="B107" s="85"/>
      <c r="C107" s="86"/>
      <c r="D107" s="87"/>
      <c r="E107" s="88"/>
      <c r="F107" s="89"/>
      <c r="G107" s="251"/>
      <c r="H107" s="249"/>
      <c r="I107" s="454"/>
    </row>
    <row r="108" spans="1:58" s="63" customFormat="1" ht="16.5" thickBot="1">
      <c r="A108" s="94"/>
      <c r="B108" s="95"/>
      <c r="C108" s="66"/>
      <c r="D108" s="121" t="s">
        <v>14</v>
      </c>
      <c r="E108" s="68"/>
      <c r="F108" s="69"/>
      <c r="G108" s="200"/>
      <c r="H108" s="196"/>
      <c r="I108" s="412">
        <f>SUM(I99:I107)</f>
        <v>0</v>
      </c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  <c r="AC108" s="176"/>
      <c r="AD108" s="176"/>
      <c r="AE108" s="176"/>
      <c r="AF108" s="176"/>
      <c r="AG108" s="176"/>
      <c r="AH108" s="176"/>
      <c r="AI108" s="176"/>
      <c r="AJ108" s="176"/>
      <c r="AK108" s="176"/>
      <c r="AL108" s="176"/>
      <c r="AM108" s="176"/>
      <c r="AN108" s="176"/>
      <c r="AO108" s="176"/>
      <c r="AP108" s="176"/>
      <c r="AQ108" s="176"/>
      <c r="AR108" s="176"/>
      <c r="AS108" s="176"/>
      <c r="AT108" s="176"/>
      <c r="AU108" s="176"/>
      <c r="AV108" s="176"/>
      <c r="AW108" s="176"/>
      <c r="AX108" s="176"/>
      <c r="AY108" s="176"/>
      <c r="AZ108" s="176"/>
      <c r="BA108" s="176"/>
      <c r="BB108" s="176"/>
      <c r="BC108" s="176"/>
      <c r="BD108" s="176"/>
      <c r="BE108" s="176"/>
      <c r="BF108" s="176"/>
    </row>
    <row r="109" spans="1:58" s="176" customFormat="1" ht="15.75">
      <c r="A109" s="94"/>
      <c r="B109" s="95"/>
      <c r="C109" s="66"/>
      <c r="D109" s="121"/>
      <c r="E109" s="68"/>
      <c r="F109" s="69"/>
      <c r="G109" s="200"/>
      <c r="H109" s="196"/>
      <c r="I109" s="408"/>
    </row>
    <row r="110" spans="1:58" s="176" customFormat="1" ht="15.75">
      <c r="A110" s="64">
        <v>10</v>
      </c>
      <c r="B110" s="65"/>
      <c r="C110" s="66"/>
      <c r="D110" s="121" t="s">
        <v>88</v>
      </c>
      <c r="E110" s="68"/>
      <c r="F110" s="69"/>
      <c r="G110" s="200"/>
      <c r="H110" s="196"/>
      <c r="I110" s="408"/>
    </row>
    <row r="111" spans="1:58" s="284" customFormat="1" ht="15.75">
      <c r="A111" s="294">
        <v>10</v>
      </c>
      <c r="B111" s="295">
        <v>1</v>
      </c>
      <c r="C111" s="296"/>
      <c r="D111" s="328" t="s">
        <v>117</v>
      </c>
      <c r="E111" s="298"/>
      <c r="F111" s="299"/>
      <c r="G111" s="251"/>
      <c r="H111" s="327"/>
      <c r="I111" s="407"/>
      <c r="K111" s="267"/>
      <c r="L111" s="269"/>
      <c r="M111" s="269"/>
      <c r="N111" s="266"/>
      <c r="O111" s="268"/>
      <c r="P111" s="268"/>
      <c r="Q111" s="270"/>
      <c r="R111" s="271"/>
      <c r="S111" s="191"/>
    </row>
    <row r="112" spans="1:58" s="284" customFormat="1" ht="18">
      <c r="A112" s="280"/>
      <c r="B112" s="281"/>
      <c r="C112" s="282">
        <v>1</v>
      </c>
      <c r="D112" s="310" t="s">
        <v>118</v>
      </c>
      <c r="E112" s="279" t="s">
        <v>36</v>
      </c>
      <c r="F112" s="283"/>
      <c r="G112" s="168">
        <v>3552</v>
      </c>
      <c r="H112" s="302"/>
      <c r="I112" s="398">
        <f>H112*G112</f>
        <v>0</v>
      </c>
      <c r="K112" s="267"/>
      <c r="L112" s="269"/>
      <c r="M112" s="269"/>
      <c r="N112" s="266"/>
      <c r="O112" s="268"/>
      <c r="P112" s="268"/>
      <c r="Q112" s="270"/>
      <c r="R112" s="271"/>
      <c r="S112" s="191"/>
    </row>
    <row r="113" spans="1:9" s="176" customFormat="1" ht="15.75">
      <c r="A113" s="94"/>
      <c r="B113" s="95"/>
      <c r="C113" s="66"/>
      <c r="D113" s="121" t="s">
        <v>67</v>
      </c>
      <c r="E113" s="68"/>
      <c r="F113" s="69"/>
      <c r="G113" s="200"/>
      <c r="H113" s="196"/>
      <c r="I113" s="455"/>
    </row>
    <row r="114" spans="1:9" s="176" customFormat="1" ht="16.5" thickBot="1">
      <c r="A114" s="94"/>
      <c r="B114" s="95"/>
      <c r="C114" s="66"/>
      <c r="D114" s="121" t="s">
        <v>14</v>
      </c>
      <c r="E114" s="68"/>
      <c r="F114" s="69"/>
      <c r="G114" s="200"/>
      <c r="H114" s="196"/>
      <c r="I114" s="412">
        <f>SUM(I111:I112)</f>
        <v>0</v>
      </c>
    </row>
    <row r="115" spans="1:9" s="176" customFormat="1" ht="15.75">
      <c r="A115" s="94"/>
      <c r="B115" s="95"/>
      <c r="C115" s="66"/>
      <c r="D115" s="121"/>
      <c r="E115" s="68"/>
      <c r="F115" s="69"/>
      <c r="G115" s="200"/>
      <c r="H115" s="196"/>
      <c r="I115" s="456"/>
    </row>
    <row r="116" spans="1:9" s="176" customFormat="1" ht="15.75">
      <c r="A116" s="64">
        <v>11</v>
      </c>
      <c r="B116" s="65"/>
      <c r="C116" s="66"/>
      <c r="D116" s="121" t="s">
        <v>63</v>
      </c>
      <c r="E116" s="68"/>
      <c r="F116" s="69"/>
      <c r="G116" s="200"/>
      <c r="H116" s="196"/>
      <c r="I116" s="455"/>
    </row>
    <row r="117" spans="1:9" s="176" customFormat="1" ht="15.75">
      <c r="A117" s="94">
        <v>11</v>
      </c>
      <c r="B117" s="95">
        <v>1</v>
      </c>
      <c r="C117" s="66"/>
      <c r="D117" s="74" t="s">
        <v>167</v>
      </c>
      <c r="E117" s="68"/>
      <c r="F117" s="69"/>
      <c r="G117" s="200"/>
      <c r="H117" s="196"/>
      <c r="I117" s="408"/>
    </row>
    <row r="118" spans="1:9" s="176" customFormat="1" ht="30">
      <c r="A118" s="352"/>
      <c r="B118" s="353"/>
      <c r="C118" s="354">
        <v>1</v>
      </c>
      <c r="D118" s="257" t="s">
        <v>107</v>
      </c>
      <c r="E118" s="355" t="s">
        <v>11</v>
      </c>
      <c r="F118" s="259"/>
      <c r="G118" s="260">
        <v>26</v>
      </c>
      <c r="H118" s="261"/>
      <c r="I118" s="398">
        <f>H118*G118</f>
        <v>0</v>
      </c>
    </row>
    <row r="119" spans="1:9" s="284" customFormat="1" ht="45">
      <c r="A119" s="255"/>
      <c r="B119" s="256"/>
      <c r="C119" s="354">
        <v>3</v>
      </c>
      <c r="D119" s="257" t="s">
        <v>96</v>
      </c>
      <c r="E119" s="258" t="s">
        <v>11</v>
      </c>
      <c r="F119" s="259" t="s">
        <v>69</v>
      </c>
      <c r="G119" s="260">
        <v>400</v>
      </c>
      <c r="H119" s="261"/>
      <c r="I119" s="398">
        <f>H119*G119</f>
        <v>0</v>
      </c>
    </row>
    <row r="120" spans="1:9" s="176" customFormat="1" ht="15.75">
      <c r="A120" s="94"/>
      <c r="B120" s="95"/>
      <c r="C120" s="66"/>
      <c r="D120" s="121"/>
      <c r="E120" s="68"/>
      <c r="F120" s="69"/>
      <c r="G120" s="200"/>
      <c r="H120" s="196"/>
      <c r="I120" s="454"/>
    </row>
    <row r="121" spans="1:9" s="176" customFormat="1" ht="16.5" thickBot="1">
      <c r="A121" s="94"/>
      <c r="B121" s="95"/>
      <c r="C121" s="66"/>
      <c r="D121" s="121" t="s">
        <v>14</v>
      </c>
      <c r="E121" s="68"/>
      <c r="F121" s="69"/>
      <c r="G121" s="200"/>
      <c r="H121" s="196"/>
      <c r="I121" s="412">
        <f>SUM(I118:I119)</f>
        <v>0</v>
      </c>
    </row>
    <row r="122" spans="1:9" s="284" customFormat="1" ht="15.75">
      <c r="A122" s="94"/>
      <c r="B122" s="95"/>
      <c r="C122" s="285"/>
      <c r="D122" s="286"/>
      <c r="E122" s="287"/>
      <c r="F122" s="288"/>
      <c r="G122" s="200"/>
      <c r="H122" s="196"/>
      <c r="I122" s="408"/>
    </row>
    <row r="123" spans="1:9" s="99" customFormat="1" ht="15.75">
      <c r="A123" s="64">
        <v>13</v>
      </c>
      <c r="B123" s="65"/>
      <c r="C123" s="66"/>
      <c r="D123" s="67" t="s">
        <v>5</v>
      </c>
      <c r="E123" s="97"/>
      <c r="F123" s="69"/>
      <c r="G123" s="200"/>
      <c r="H123" s="196"/>
      <c r="I123" s="402"/>
    </row>
    <row r="124" spans="1:9" s="99" customFormat="1" ht="15.75">
      <c r="A124" s="92"/>
      <c r="B124" s="173">
        <v>1</v>
      </c>
      <c r="C124" s="239"/>
      <c r="D124" s="174" t="s">
        <v>56</v>
      </c>
      <c r="E124" s="171" t="s">
        <v>15</v>
      </c>
      <c r="F124" s="238" t="s">
        <v>69</v>
      </c>
      <c r="G124" s="237">
        <v>5</v>
      </c>
      <c r="H124" s="120"/>
      <c r="I124" s="398">
        <f t="shared" ref="I124:I152" si="5">H124*G124</f>
        <v>0</v>
      </c>
    </row>
    <row r="125" spans="1:9" s="63" customFormat="1">
      <c r="A125" s="59"/>
      <c r="B125" s="173">
        <v>2</v>
      </c>
      <c r="C125" s="239"/>
      <c r="D125" s="174" t="s">
        <v>45</v>
      </c>
      <c r="E125" s="171" t="s">
        <v>15</v>
      </c>
      <c r="F125" s="238" t="s">
        <v>69</v>
      </c>
      <c r="G125" s="237">
        <v>5</v>
      </c>
      <c r="H125" s="120"/>
      <c r="I125" s="398">
        <f t="shared" si="5"/>
        <v>0</v>
      </c>
    </row>
    <row r="126" spans="1:9" s="63" customFormat="1">
      <c r="A126" s="59"/>
      <c r="B126" s="173">
        <v>3</v>
      </c>
      <c r="C126" s="239"/>
      <c r="D126" s="174" t="s">
        <v>41</v>
      </c>
      <c r="E126" s="171" t="s">
        <v>15</v>
      </c>
      <c r="F126" s="238" t="s">
        <v>69</v>
      </c>
      <c r="G126" s="237">
        <v>5</v>
      </c>
      <c r="H126" s="120"/>
      <c r="I126" s="398">
        <f t="shared" si="5"/>
        <v>0</v>
      </c>
    </row>
    <row r="127" spans="1:9" s="63" customFormat="1">
      <c r="A127" s="59"/>
      <c r="B127" s="173">
        <v>4</v>
      </c>
      <c r="C127" s="239"/>
      <c r="D127" s="174" t="s">
        <v>50</v>
      </c>
      <c r="E127" s="171" t="s">
        <v>57</v>
      </c>
      <c r="F127" s="238" t="s">
        <v>69</v>
      </c>
      <c r="G127" s="237">
        <v>5</v>
      </c>
      <c r="H127" s="120"/>
      <c r="I127" s="398">
        <f t="shared" si="5"/>
        <v>0</v>
      </c>
    </row>
    <row r="128" spans="1:9" s="63" customFormat="1">
      <c r="A128" s="59"/>
      <c r="B128" s="173">
        <v>5</v>
      </c>
      <c r="C128" s="239"/>
      <c r="D128" s="174" t="s">
        <v>51</v>
      </c>
      <c r="E128" s="171" t="s">
        <v>15</v>
      </c>
      <c r="F128" s="238" t="s">
        <v>69</v>
      </c>
      <c r="G128" s="237">
        <v>5</v>
      </c>
      <c r="H128" s="120"/>
      <c r="I128" s="398">
        <f t="shared" si="5"/>
        <v>0</v>
      </c>
    </row>
    <row r="129" spans="1:9" s="63" customFormat="1">
      <c r="A129" s="59"/>
      <c r="B129" s="173">
        <v>6</v>
      </c>
      <c r="C129" s="239"/>
      <c r="D129" s="174" t="s">
        <v>42</v>
      </c>
      <c r="E129" s="171" t="s">
        <v>15</v>
      </c>
      <c r="F129" s="238" t="s">
        <v>69</v>
      </c>
      <c r="G129" s="237">
        <v>5</v>
      </c>
      <c r="H129" s="120"/>
      <c r="I129" s="398">
        <f t="shared" si="5"/>
        <v>0</v>
      </c>
    </row>
    <row r="130" spans="1:9" s="63" customFormat="1">
      <c r="A130" s="59"/>
      <c r="B130" s="173">
        <v>7</v>
      </c>
      <c r="C130" s="239"/>
      <c r="D130" s="174" t="s">
        <v>43</v>
      </c>
      <c r="E130" s="171" t="s">
        <v>15</v>
      </c>
      <c r="F130" s="238" t="s">
        <v>69</v>
      </c>
      <c r="G130" s="237">
        <v>5</v>
      </c>
      <c r="H130" s="120"/>
      <c r="I130" s="398">
        <f t="shared" si="5"/>
        <v>0</v>
      </c>
    </row>
    <row r="131" spans="1:9" s="63" customFormat="1">
      <c r="A131" s="59"/>
      <c r="B131" s="173">
        <v>8</v>
      </c>
      <c r="C131" s="239"/>
      <c r="D131" s="174" t="s">
        <v>44</v>
      </c>
      <c r="E131" s="171" t="s">
        <v>15</v>
      </c>
      <c r="F131" s="238" t="s">
        <v>69</v>
      </c>
      <c r="G131" s="237">
        <v>5</v>
      </c>
      <c r="H131" s="120"/>
      <c r="I131" s="398">
        <f t="shared" si="5"/>
        <v>0</v>
      </c>
    </row>
    <row r="132" spans="1:9" s="63" customFormat="1">
      <c r="A132" s="59"/>
      <c r="B132" s="173">
        <v>9</v>
      </c>
      <c r="C132" s="239"/>
      <c r="D132" s="174" t="s">
        <v>52</v>
      </c>
      <c r="E132" s="171" t="s">
        <v>15</v>
      </c>
      <c r="F132" s="238" t="s">
        <v>69</v>
      </c>
      <c r="G132" s="237">
        <v>5</v>
      </c>
      <c r="H132" s="120"/>
      <c r="I132" s="398">
        <f t="shared" si="5"/>
        <v>0</v>
      </c>
    </row>
    <row r="133" spans="1:9" s="63" customFormat="1" ht="16.899999999999999" customHeight="1">
      <c r="A133" s="262"/>
      <c r="B133" s="173">
        <v>10</v>
      </c>
      <c r="C133" s="263"/>
      <c r="D133" s="248" t="s">
        <v>119</v>
      </c>
      <c r="E133" s="258" t="s">
        <v>15</v>
      </c>
      <c r="F133" s="368" t="s">
        <v>69</v>
      </c>
      <c r="G133" s="367">
        <v>5</v>
      </c>
      <c r="H133" s="261"/>
      <c r="I133" s="398">
        <f>H133*G133</f>
        <v>0</v>
      </c>
    </row>
    <row r="134" spans="1:9" s="284" customFormat="1" ht="16.899999999999999" customHeight="1">
      <c r="A134" s="363"/>
      <c r="B134" s="347">
        <v>11</v>
      </c>
      <c r="C134" s="364"/>
      <c r="D134" s="365" t="s">
        <v>120</v>
      </c>
      <c r="E134" s="366" t="s">
        <v>13</v>
      </c>
      <c r="F134" s="369" t="s">
        <v>69</v>
      </c>
      <c r="G134" s="367">
        <v>10</v>
      </c>
      <c r="H134" s="261"/>
      <c r="I134" s="398">
        <f>H134*G134</f>
        <v>0</v>
      </c>
    </row>
    <row r="135" spans="1:9" s="284" customFormat="1" ht="16.899999999999999" customHeight="1">
      <c r="A135" s="363"/>
      <c r="B135" s="347">
        <v>12</v>
      </c>
      <c r="C135" s="364"/>
      <c r="D135" s="365" t="s">
        <v>121</v>
      </c>
      <c r="E135" s="366" t="s">
        <v>122</v>
      </c>
      <c r="F135" s="368" t="s">
        <v>69</v>
      </c>
      <c r="G135" s="367">
        <v>5</v>
      </c>
      <c r="H135" s="261"/>
      <c r="I135" s="398">
        <f t="shared" si="5"/>
        <v>0</v>
      </c>
    </row>
    <row r="136" spans="1:9" s="284" customFormat="1" ht="16.899999999999999" customHeight="1">
      <c r="A136" s="363"/>
      <c r="B136" s="347">
        <v>13</v>
      </c>
      <c r="C136" s="364"/>
      <c r="D136" s="365" t="s">
        <v>123</v>
      </c>
      <c r="E136" s="324" t="s">
        <v>13</v>
      </c>
      <c r="F136" s="368" t="s">
        <v>69</v>
      </c>
      <c r="G136" s="367">
        <v>2</v>
      </c>
      <c r="H136" s="261"/>
      <c r="I136" s="398">
        <f t="shared" si="5"/>
        <v>0</v>
      </c>
    </row>
    <row r="137" spans="1:9" s="284" customFormat="1" ht="16.899999999999999" customHeight="1">
      <c r="A137" s="363"/>
      <c r="B137" s="347">
        <v>14</v>
      </c>
      <c r="C137" s="364"/>
      <c r="D137" s="365" t="s">
        <v>124</v>
      </c>
      <c r="E137" s="324" t="s">
        <v>13</v>
      </c>
      <c r="F137" s="368" t="s">
        <v>69</v>
      </c>
      <c r="G137" s="367">
        <v>2</v>
      </c>
      <c r="H137" s="261"/>
      <c r="I137" s="398">
        <f t="shared" si="5"/>
        <v>0</v>
      </c>
    </row>
    <row r="138" spans="1:9" s="284" customFormat="1" ht="16.899999999999999" customHeight="1">
      <c r="A138" s="363"/>
      <c r="B138" s="347">
        <v>15</v>
      </c>
      <c r="C138" s="364"/>
      <c r="D138" s="365" t="s">
        <v>125</v>
      </c>
      <c r="E138" s="324" t="s">
        <v>13</v>
      </c>
      <c r="F138" s="368" t="s">
        <v>69</v>
      </c>
      <c r="G138" s="367">
        <v>5</v>
      </c>
      <c r="H138" s="261"/>
      <c r="I138" s="398">
        <f t="shared" si="5"/>
        <v>0</v>
      </c>
    </row>
    <row r="139" spans="1:9" s="284" customFormat="1" ht="36.75" customHeight="1">
      <c r="A139" s="363"/>
      <c r="B139" s="347">
        <v>16</v>
      </c>
      <c r="C139" s="364"/>
      <c r="D139" s="365" t="s">
        <v>170</v>
      </c>
      <c r="E139" s="324" t="s">
        <v>171</v>
      </c>
      <c r="F139" s="369" t="s">
        <v>69</v>
      </c>
      <c r="G139" s="367">
        <v>400</v>
      </c>
      <c r="H139" s="261"/>
      <c r="I139" s="398">
        <f t="shared" si="5"/>
        <v>0</v>
      </c>
    </row>
    <row r="140" spans="1:9" s="63" customFormat="1">
      <c r="A140" s="79"/>
      <c r="B140" s="347">
        <v>17</v>
      </c>
      <c r="C140" s="240"/>
      <c r="D140" s="234" t="s">
        <v>62</v>
      </c>
      <c r="E140" s="242" t="s">
        <v>13</v>
      </c>
      <c r="F140" s="241" t="s">
        <v>69</v>
      </c>
      <c r="G140" s="237">
        <v>1</v>
      </c>
      <c r="H140" s="120"/>
      <c r="I140" s="398">
        <f t="shared" si="5"/>
        <v>0</v>
      </c>
    </row>
    <row r="141" spans="1:9" s="284" customFormat="1">
      <c r="A141" s="293"/>
      <c r="B141" s="347">
        <v>18</v>
      </c>
      <c r="C141" s="323"/>
      <c r="D141" s="234" t="s">
        <v>126</v>
      </c>
      <c r="E141" s="324" t="s">
        <v>13</v>
      </c>
      <c r="F141" s="241" t="s">
        <v>69</v>
      </c>
      <c r="G141" s="237">
        <v>1</v>
      </c>
      <c r="H141" s="302"/>
      <c r="I141" s="398">
        <f t="shared" si="5"/>
        <v>0</v>
      </c>
    </row>
    <row r="142" spans="1:9" s="63" customFormat="1">
      <c r="A142" s="79"/>
      <c r="B142" s="347">
        <v>19</v>
      </c>
      <c r="C142" s="240"/>
      <c r="D142" s="234" t="s">
        <v>59</v>
      </c>
      <c r="E142" s="242" t="s">
        <v>13</v>
      </c>
      <c r="F142" s="241" t="s">
        <v>69</v>
      </c>
      <c r="G142" s="237">
        <v>1</v>
      </c>
      <c r="H142" s="120"/>
      <c r="I142" s="398">
        <f t="shared" si="5"/>
        <v>0</v>
      </c>
    </row>
    <row r="143" spans="1:9" s="63" customFormat="1">
      <c r="A143" s="79"/>
      <c r="B143" s="347">
        <v>20</v>
      </c>
      <c r="C143" s="240"/>
      <c r="D143" s="234" t="s">
        <v>60</v>
      </c>
      <c r="E143" s="242" t="s">
        <v>13</v>
      </c>
      <c r="F143" s="241" t="s">
        <v>69</v>
      </c>
      <c r="G143" s="237">
        <v>1</v>
      </c>
      <c r="H143" s="120"/>
      <c r="I143" s="398">
        <f t="shared" si="5"/>
        <v>0</v>
      </c>
    </row>
    <row r="144" spans="1:9" s="284" customFormat="1">
      <c r="A144" s="293"/>
      <c r="B144" s="347">
        <v>21</v>
      </c>
      <c r="C144" s="323"/>
      <c r="D144" s="234" t="s">
        <v>127</v>
      </c>
      <c r="E144" s="324" t="s">
        <v>13</v>
      </c>
      <c r="F144" s="241" t="s">
        <v>69</v>
      </c>
      <c r="G144" s="237">
        <v>1</v>
      </c>
      <c r="H144" s="314"/>
      <c r="I144" s="398">
        <f t="shared" si="5"/>
        <v>0</v>
      </c>
    </row>
    <row r="145" spans="1:9" s="284" customFormat="1">
      <c r="A145" s="293"/>
      <c r="B145" s="347">
        <v>22</v>
      </c>
      <c r="C145" s="323"/>
      <c r="D145" s="234" t="s">
        <v>128</v>
      </c>
      <c r="E145" s="324" t="s">
        <v>13</v>
      </c>
      <c r="F145" s="241" t="s">
        <v>69</v>
      </c>
      <c r="G145" s="237">
        <v>1</v>
      </c>
      <c r="H145" s="314"/>
      <c r="I145" s="398">
        <f t="shared" si="5"/>
        <v>0</v>
      </c>
    </row>
    <row r="146" spans="1:9" s="63" customFormat="1">
      <c r="A146" s="79"/>
      <c r="B146" s="347">
        <v>23</v>
      </c>
      <c r="C146" s="240"/>
      <c r="D146" s="234" t="s">
        <v>49</v>
      </c>
      <c r="E146" s="242" t="s">
        <v>48</v>
      </c>
      <c r="F146" s="241" t="s">
        <v>69</v>
      </c>
      <c r="G146" s="237">
        <v>1</v>
      </c>
      <c r="H146" s="314"/>
      <c r="I146" s="398">
        <f t="shared" si="5"/>
        <v>0</v>
      </c>
    </row>
    <row r="147" spans="1:9" s="284" customFormat="1" ht="30">
      <c r="A147" s="293"/>
      <c r="B147" s="347">
        <v>24</v>
      </c>
      <c r="C147" s="323"/>
      <c r="D147" s="234" t="s">
        <v>152</v>
      </c>
      <c r="E147" s="324" t="s">
        <v>9</v>
      </c>
      <c r="F147" s="241" t="s">
        <v>69</v>
      </c>
      <c r="G147" s="237">
        <v>1</v>
      </c>
      <c r="H147" s="314"/>
      <c r="I147" s="398">
        <f t="shared" si="5"/>
        <v>0</v>
      </c>
    </row>
    <row r="148" spans="1:9" s="284" customFormat="1">
      <c r="A148" s="293"/>
      <c r="B148" s="347">
        <v>25</v>
      </c>
      <c r="C148" s="323"/>
      <c r="D148" s="234" t="s">
        <v>157</v>
      </c>
      <c r="E148" s="324" t="s">
        <v>48</v>
      </c>
      <c r="F148" s="241" t="s">
        <v>69</v>
      </c>
      <c r="G148" s="237">
        <v>10</v>
      </c>
      <c r="H148" s="314"/>
      <c r="I148" s="398">
        <f t="shared" si="5"/>
        <v>0</v>
      </c>
    </row>
    <row r="149" spans="1:9" s="284" customFormat="1">
      <c r="A149" s="293"/>
      <c r="B149" s="347">
        <v>26</v>
      </c>
      <c r="C149" s="323"/>
      <c r="D149" s="234" t="s">
        <v>156</v>
      </c>
      <c r="E149" s="324" t="s">
        <v>57</v>
      </c>
      <c r="F149" s="241" t="s">
        <v>69</v>
      </c>
      <c r="G149" s="237">
        <v>14</v>
      </c>
      <c r="H149" s="314"/>
      <c r="I149" s="398">
        <f t="shared" si="5"/>
        <v>0</v>
      </c>
    </row>
    <row r="150" spans="1:9" s="284" customFormat="1">
      <c r="A150" s="293"/>
      <c r="B150" s="347">
        <v>27</v>
      </c>
      <c r="C150" s="323"/>
      <c r="D150" s="234" t="s">
        <v>153</v>
      </c>
      <c r="E150" s="324" t="s">
        <v>48</v>
      </c>
      <c r="F150" s="241" t="s">
        <v>69</v>
      </c>
      <c r="G150" s="237">
        <v>5</v>
      </c>
      <c r="H150" s="314"/>
      <c r="I150" s="398">
        <f t="shared" si="5"/>
        <v>0</v>
      </c>
    </row>
    <row r="151" spans="1:9" s="284" customFormat="1">
      <c r="A151" s="293"/>
      <c r="B151" s="347">
        <v>28</v>
      </c>
      <c r="C151" s="323"/>
      <c r="D151" s="234" t="s">
        <v>154</v>
      </c>
      <c r="E151" s="324" t="s">
        <v>48</v>
      </c>
      <c r="F151" s="241" t="s">
        <v>69</v>
      </c>
      <c r="G151" s="237">
        <v>1</v>
      </c>
      <c r="H151" s="314"/>
      <c r="I151" s="398">
        <f t="shared" si="5"/>
        <v>0</v>
      </c>
    </row>
    <row r="152" spans="1:9" s="284" customFormat="1" ht="30">
      <c r="A152" s="293"/>
      <c r="B152" s="347">
        <v>29</v>
      </c>
      <c r="C152" s="323"/>
      <c r="D152" s="234" t="s">
        <v>155</v>
      </c>
      <c r="E152" s="324" t="s">
        <v>57</v>
      </c>
      <c r="F152" s="241" t="s">
        <v>69</v>
      </c>
      <c r="G152" s="237">
        <v>14</v>
      </c>
      <c r="H152" s="314"/>
      <c r="I152" s="398">
        <f t="shared" si="5"/>
        <v>0</v>
      </c>
    </row>
    <row r="153" spans="1:9" s="91" customFormat="1">
      <c r="A153" s="122"/>
      <c r="B153" s="123"/>
      <c r="C153" s="124"/>
      <c r="D153" s="125"/>
      <c r="E153" s="126"/>
      <c r="F153" s="127"/>
      <c r="G153" s="216"/>
      <c r="H153" s="128"/>
      <c r="I153" s="76"/>
    </row>
    <row r="154" spans="1:9" s="63" customFormat="1" ht="16.5" thickBot="1">
      <c r="A154" s="80"/>
      <c r="B154" s="81"/>
      <c r="C154" s="82"/>
      <c r="D154" s="101" t="s">
        <v>14</v>
      </c>
      <c r="E154" s="83"/>
      <c r="F154" s="102"/>
      <c r="G154" s="218"/>
      <c r="H154" s="103"/>
      <c r="I154" s="199">
        <f>SUM(I124:I152)</f>
        <v>0</v>
      </c>
    </row>
    <row r="155" spans="1:9" s="63" customFormat="1" ht="16.5" thickBot="1">
      <c r="A155" s="104"/>
      <c r="B155" s="105"/>
      <c r="C155" s="106"/>
      <c r="D155" s="107"/>
      <c r="E155" s="108"/>
      <c r="F155" s="109"/>
      <c r="G155" s="219"/>
      <c r="H155" s="110"/>
      <c r="I155" s="111"/>
    </row>
    <row r="156" spans="1:9" s="112" customFormat="1" ht="12.75">
      <c r="D156" s="113"/>
      <c r="G156" s="220"/>
      <c r="H156" s="114"/>
      <c r="I156" s="245"/>
    </row>
    <row r="157" spans="1:9" s="112" customFormat="1" ht="12.75">
      <c r="A157" s="115"/>
      <c r="D157" s="113"/>
      <c r="G157" s="220"/>
      <c r="H157" s="114"/>
      <c r="I157" s="245"/>
    </row>
    <row r="158" spans="1:9" s="2" customFormat="1" ht="12.75">
      <c r="D158" s="5"/>
      <c r="G158" s="221"/>
      <c r="H158" s="6"/>
      <c r="I158" s="246"/>
    </row>
    <row r="159" spans="1:9" s="2" customFormat="1" ht="12.75">
      <c r="D159" s="5"/>
      <c r="G159" s="221"/>
      <c r="H159" s="6"/>
      <c r="I159" s="246"/>
    </row>
    <row r="160" spans="1:9" s="2" customFormat="1" ht="12.75">
      <c r="D160" s="5"/>
      <c r="G160" s="221"/>
      <c r="H160" s="6"/>
      <c r="I160" s="246"/>
    </row>
    <row r="161" spans="4:9" s="2" customFormat="1" ht="12.75">
      <c r="D161" s="5"/>
      <c r="G161" s="221"/>
      <c r="H161" s="6"/>
      <c r="I161" s="246"/>
    </row>
    <row r="162" spans="4:9" s="2" customFormat="1" ht="12.75">
      <c r="D162" s="5"/>
      <c r="G162" s="221"/>
      <c r="H162" s="6"/>
      <c r="I162" s="246"/>
    </row>
    <row r="163" spans="4:9" s="2" customFormat="1" ht="12.75">
      <c r="D163" s="5"/>
      <c r="G163" s="221"/>
      <c r="H163" s="6"/>
      <c r="I163" s="246"/>
    </row>
    <row r="164" spans="4:9" s="2" customFormat="1" ht="12.75">
      <c r="D164" s="5"/>
      <c r="G164" s="221"/>
      <c r="H164" s="6"/>
      <c r="I164" s="246"/>
    </row>
    <row r="165" spans="4:9" s="2" customFormat="1" ht="12.75">
      <c r="D165" s="5"/>
      <c r="G165" s="221"/>
      <c r="H165" s="6"/>
      <c r="I165" s="246"/>
    </row>
    <row r="166" spans="4:9" s="2" customFormat="1" ht="12.75">
      <c r="D166" s="5"/>
      <c r="G166" s="221"/>
      <c r="H166" s="6"/>
      <c r="I166" s="246"/>
    </row>
    <row r="167" spans="4:9" s="2" customFormat="1" ht="12.75">
      <c r="D167" s="5"/>
      <c r="G167" s="221"/>
      <c r="H167" s="6"/>
      <c r="I167" s="246"/>
    </row>
    <row r="168" spans="4:9" s="2" customFormat="1" ht="12.75">
      <c r="D168" s="5"/>
      <c r="G168" s="221"/>
      <c r="H168" s="6"/>
      <c r="I168" s="246"/>
    </row>
    <row r="169" spans="4:9" s="2" customFormat="1" ht="12.75">
      <c r="D169" s="5"/>
      <c r="G169" s="221"/>
      <c r="H169" s="6"/>
      <c r="I169" s="246"/>
    </row>
    <row r="170" spans="4:9" s="2" customFormat="1" ht="12.75">
      <c r="D170" s="5"/>
      <c r="G170" s="221"/>
      <c r="H170" s="6"/>
      <c r="I170" s="246"/>
    </row>
    <row r="171" spans="4:9" s="2" customFormat="1" ht="12.75">
      <c r="D171" s="5"/>
      <c r="G171" s="221"/>
      <c r="H171" s="6"/>
      <c r="I171" s="246"/>
    </row>
    <row r="172" spans="4:9" s="2" customFormat="1" ht="12.75">
      <c r="D172" s="5"/>
      <c r="G172" s="221"/>
      <c r="H172" s="6"/>
      <c r="I172" s="246"/>
    </row>
    <row r="173" spans="4:9" s="2" customFormat="1" ht="12.75">
      <c r="D173" s="5"/>
      <c r="G173" s="221"/>
      <c r="H173" s="6"/>
      <c r="I173" s="246"/>
    </row>
    <row r="174" spans="4:9" s="2" customFormat="1" ht="12.75">
      <c r="D174" s="5"/>
      <c r="G174" s="221"/>
      <c r="H174" s="6"/>
      <c r="I174" s="246"/>
    </row>
    <row r="175" spans="4:9" s="2" customFormat="1" ht="12.75">
      <c r="D175" s="5"/>
      <c r="G175" s="221"/>
      <c r="H175" s="6"/>
      <c r="I175" s="246"/>
    </row>
    <row r="176" spans="4:9" s="2" customFormat="1" ht="12.75">
      <c r="D176" s="5"/>
      <c r="G176" s="221"/>
      <c r="H176" s="6"/>
      <c r="I176" s="246"/>
    </row>
    <row r="177" spans="4:9" s="2" customFormat="1" ht="12.75">
      <c r="D177" s="5"/>
      <c r="G177" s="221"/>
      <c r="H177" s="6"/>
      <c r="I177" s="246"/>
    </row>
    <row r="178" spans="4:9" s="2" customFormat="1" ht="12.75">
      <c r="D178" s="5"/>
      <c r="G178" s="221"/>
      <c r="H178" s="6"/>
      <c r="I178" s="246"/>
    </row>
    <row r="179" spans="4:9" s="2" customFormat="1" ht="12.75">
      <c r="D179" s="5"/>
      <c r="G179" s="221"/>
      <c r="H179" s="6"/>
      <c r="I179" s="246"/>
    </row>
    <row r="180" spans="4:9" s="2" customFormat="1" ht="12.75">
      <c r="D180" s="5"/>
      <c r="G180" s="221"/>
      <c r="H180" s="6"/>
      <c r="I180" s="246"/>
    </row>
    <row r="181" spans="4:9" s="2" customFormat="1" ht="12.75">
      <c r="D181" s="5"/>
      <c r="G181" s="221"/>
      <c r="H181" s="6"/>
      <c r="I181" s="246"/>
    </row>
    <row r="182" spans="4:9" s="2" customFormat="1" ht="12.75">
      <c r="D182" s="5"/>
      <c r="G182" s="221"/>
      <c r="H182" s="6"/>
      <c r="I182" s="246"/>
    </row>
    <row r="183" spans="4:9" s="2" customFormat="1" ht="12.75">
      <c r="D183" s="5"/>
      <c r="G183" s="221"/>
      <c r="H183" s="6"/>
      <c r="I183" s="246"/>
    </row>
    <row r="184" spans="4:9" s="2" customFormat="1" ht="12.75">
      <c r="D184" s="5"/>
      <c r="G184" s="221"/>
      <c r="H184" s="6"/>
      <c r="I184" s="246"/>
    </row>
    <row r="185" spans="4:9" s="2" customFormat="1" ht="12.75">
      <c r="D185" s="5"/>
      <c r="G185" s="221"/>
      <c r="H185" s="6"/>
      <c r="I185" s="246"/>
    </row>
    <row r="186" spans="4:9" s="2" customFormat="1" ht="12.75">
      <c r="D186" s="5"/>
      <c r="G186" s="221"/>
      <c r="H186" s="6"/>
      <c r="I186" s="246"/>
    </row>
    <row r="187" spans="4:9" s="2" customFormat="1" ht="12.75">
      <c r="D187" s="5"/>
      <c r="G187" s="221"/>
      <c r="H187" s="6"/>
      <c r="I187" s="246"/>
    </row>
    <row r="188" spans="4:9" s="2" customFormat="1" ht="12.75">
      <c r="D188" s="5"/>
      <c r="G188" s="221"/>
      <c r="H188" s="6"/>
      <c r="I188" s="246"/>
    </row>
    <row r="189" spans="4:9" s="2" customFormat="1" ht="12.75">
      <c r="D189" s="5"/>
      <c r="G189" s="221"/>
      <c r="H189" s="6"/>
      <c r="I189" s="246"/>
    </row>
    <row r="190" spans="4:9" s="2" customFormat="1" ht="12.75">
      <c r="D190" s="5"/>
      <c r="G190" s="221"/>
      <c r="H190" s="6"/>
      <c r="I190" s="246"/>
    </row>
    <row r="191" spans="4:9" s="2" customFormat="1" ht="12.75">
      <c r="D191" s="5"/>
      <c r="G191" s="221"/>
      <c r="H191" s="6"/>
      <c r="I191" s="246"/>
    </row>
    <row r="192" spans="4:9" s="2" customFormat="1" ht="12.75">
      <c r="D192" s="5"/>
      <c r="G192" s="221"/>
      <c r="H192" s="6"/>
      <c r="I192" s="246"/>
    </row>
    <row r="193" spans="4:9" s="2" customFormat="1" ht="12.75">
      <c r="D193" s="5"/>
      <c r="G193" s="221"/>
      <c r="H193" s="6"/>
      <c r="I193" s="246"/>
    </row>
    <row r="194" spans="4:9" s="2" customFormat="1" ht="12.75">
      <c r="D194" s="5"/>
      <c r="G194" s="221"/>
      <c r="H194" s="6"/>
      <c r="I194" s="246"/>
    </row>
    <row r="195" spans="4:9" s="2" customFormat="1" ht="12.75">
      <c r="D195" s="5"/>
      <c r="G195" s="221"/>
      <c r="H195" s="6"/>
      <c r="I195" s="246"/>
    </row>
    <row r="196" spans="4:9" s="2" customFormat="1" ht="12.75">
      <c r="D196" s="5"/>
      <c r="G196" s="221"/>
      <c r="H196" s="6"/>
      <c r="I196" s="246"/>
    </row>
    <row r="197" spans="4:9" s="2" customFormat="1" ht="12.75">
      <c r="D197" s="5"/>
      <c r="G197" s="221"/>
      <c r="H197" s="6"/>
      <c r="I197" s="246"/>
    </row>
    <row r="198" spans="4:9" s="2" customFormat="1" ht="12.75">
      <c r="D198" s="5"/>
      <c r="G198" s="221"/>
      <c r="H198" s="6"/>
      <c r="I198" s="246"/>
    </row>
    <row r="199" spans="4:9" s="2" customFormat="1" ht="12.75">
      <c r="D199" s="5"/>
      <c r="G199" s="221"/>
      <c r="H199" s="6"/>
      <c r="I199" s="246"/>
    </row>
    <row r="200" spans="4:9" s="2" customFormat="1" ht="12.75">
      <c r="D200" s="5"/>
      <c r="G200" s="221"/>
      <c r="H200" s="6"/>
      <c r="I200" s="246"/>
    </row>
    <row r="201" spans="4:9" s="2" customFormat="1" ht="12.75">
      <c r="D201" s="5"/>
      <c r="G201" s="221"/>
      <c r="H201" s="6"/>
      <c r="I201" s="246"/>
    </row>
    <row r="202" spans="4:9" s="2" customFormat="1" ht="12.75">
      <c r="D202" s="5"/>
      <c r="G202" s="221"/>
      <c r="H202" s="6"/>
      <c r="I202" s="246"/>
    </row>
    <row r="203" spans="4:9" s="2" customFormat="1" ht="12.75">
      <c r="D203" s="5"/>
      <c r="G203" s="221"/>
      <c r="H203" s="6"/>
      <c r="I203" s="246"/>
    </row>
    <row r="204" spans="4:9" s="2" customFormat="1" ht="12.75">
      <c r="D204" s="5"/>
      <c r="G204" s="221"/>
      <c r="H204" s="6"/>
      <c r="I204" s="246"/>
    </row>
    <row r="205" spans="4:9" s="2" customFormat="1" ht="12.75">
      <c r="D205" s="5"/>
      <c r="G205" s="221"/>
      <c r="H205" s="6"/>
      <c r="I205" s="246"/>
    </row>
    <row r="206" spans="4:9" s="2" customFormat="1" ht="12.75">
      <c r="D206" s="5"/>
      <c r="G206" s="221"/>
      <c r="H206" s="6"/>
      <c r="I206" s="246"/>
    </row>
    <row r="207" spans="4:9" s="2" customFormat="1" ht="12.75">
      <c r="D207" s="5"/>
      <c r="G207" s="221"/>
      <c r="H207" s="6"/>
      <c r="I207" s="246"/>
    </row>
    <row r="208" spans="4:9" s="2" customFormat="1" ht="12.75">
      <c r="D208" s="5"/>
      <c r="G208" s="221"/>
      <c r="H208" s="6"/>
      <c r="I208" s="246"/>
    </row>
    <row r="209" spans="4:9" s="2" customFormat="1" ht="12.75">
      <c r="D209" s="5"/>
      <c r="G209" s="221"/>
      <c r="H209" s="6"/>
      <c r="I209" s="246"/>
    </row>
    <row r="210" spans="4:9" s="2" customFormat="1" ht="12.75">
      <c r="D210" s="5"/>
      <c r="G210" s="221"/>
      <c r="H210" s="6"/>
      <c r="I210" s="246"/>
    </row>
    <row r="211" spans="4:9" s="2" customFormat="1" ht="12.75">
      <c r="D211" s="5"/>
      <c r="G211" s="221"/>
      <c r="H211" s="6"/>
      <c r="I211" s="246"/>
    </row>
    <row r="212" spans="4:9" s="2" customFormat="1" ht="12.75">
      <c r="D212" s="5"/>
      <c r="G212" s="221"/>
      <c r="H212" s="6"/>
      <c r="I212" s="246"/>
    </row>
    <row r="213" spans="4:9" s="2" customFormat="1" ht="12.75">
      <c r="D213" s="5"/>
      <c r="G213" s="221"/>
      <c r="H213" s="6"/>
      <c r="I213" s="246"/>
    </row>
    <row r="214" spans="4:9" s="2" customFormat="1" ht="12.75">
      <c r="D214" s="5"/>
      <c r="G214" s="221"/>
      <c r="H214" s="6"/>
      <c r="I214" s="246"/>
    </row>
    <row r="215" spans="4:9" s="2" customFormat="1" ht="12.75">
      <c r="D215" s="5"/>
      <c r="G215" s="221"/>
      <c r="H215" s="6"/>
      <c r="I215" s="246"/>
    </row>
    <row r="216" spans="4:9" s="2" customFormat="1" ht="12.75">
      <c r="D216" s="5"/>
      <c r="G216" s="221"/>
      <c r="H216" s="6"/>
      <c r="I216" s="246"/>
    </row>
    <row r="217" spans="4:9" s="2" customFormat="1" ht="12.75">
      <c r="D217" s="5"/>
      <c r="G217" s="221"/>
      <c r="H217" s="6"/>
      <c r="I217" s="246"/>
    </row>
    <row r="218" spans="4:9" s="2" customFormat="1" ht="12.75">
      <c r="D218" s="5"/>
      <c r="G218" s="221"/>
      <c r="H218" s="6"/>
      <c r="I218" s="246"/>
    </row>
    <row r="219" spans="4:9" s="2" customFormat="1" ht="12.75">
      <c r="D219" s="5"/>
      <c r="G219" s="221"/>
      <c r="H219" s="6"/>
      <c r="I219" s="246"/>
    </row>
    <row r="220" spans="4:9" s="2" customFormat="1" ht="12.75">
      <c r="D220" s="5"/>
      <c r="G220" s="221"/>
      <c r="H220" s="6"/>
      <c r="I220" s="246"/>
    </row>
    <row r="221" spans="4:9" s="2" customFormat="1" ht="12.75">
      <c r="D221" s="5"/>
      <c r="G221" s="221"/>
      <c r="H221" s="6"/>
      <c r="I221" s="246"/>
    </row>
    <row r="222" spans="4:9" s="2" customFormat="1" ht="12.75">
      <c r="D222" s="5"/>
      <c r="G222" s="221"/>
      <c r="H222" s="6"/>
      <c r="I222" s="246"/>
    </row>
    <row r="223" spans="4:9" s="2" customFormat="1" ht="12.75">
      <c r="D223" s="5"/>
      <c r="G223" s="221"/>
      <c r="H223" s="6"/>
      <c r="I223" s="246"/>
    </row>
    <row r="224" spans="4:9" s="2" customFormat="1" ht="12.75">
      <c r="D224" s="5"/>
      <c r="G224" s="221"/>
      <c r="H224" s="6"/>
      <c r="I224" s="246"/>
    </row>
    <row r="225" spans="4:9" s="2" customFormat="1" ht="12.75">
      <c r="D225" s="5"/>
      <c r="G225" s="221"/>
      <c r="H225" s="6"/>
      <c r="I225" s="246"/>
    </row>
    <row r="226" spans="4:9" s="2" customFormat="1" ht="12.75">
      <c r="D226" s="5"/>
      <c r="G226" s="221"/>
      <c r="H226" s="6"/>
      <c r="I226" s="246"/>
    </row>
    <row r="227" spans="4:9" s="2" customFormat="1" ht="12.75">
      <c r="D227" s="5"/>
      <c r="G227" s="221"/>
      <c r="H227" s="6"/>
      <c r="I227" s="246"/>
    </row>
    <row r="228" spans="4:9" s="2" customFormat="1" ht="12.75">
      <c r="D228" s="5"/>
      <c r="G228" s="221"/>
      <c r="H228" s="6"/>
      <c r="I228" s="246"/>
    </row>
    <row r="229" spans="4:9" s="2" customFormat="1" ht="12.75">
      <c r="D229" s="5"/>
      <c r="G229" s="221"/>
      <c r="H229" s="6"/>
      <c r="I229" s="246"/>
    </row>
    <row r="230" spans="4:9" s="2" customFormat="1" ht="12.75">
      <c r="D230" s="5"/>
      <c r="G230" s="221"/>
      <c r="H230" s="6"/>
      <c r="I230" s="246"/>
    </row>
    <row r="231" spans="4:9" s="2" customFormat="1" ht="12.75">
      <c r="D231" s="5"/>
      <c r="G231" s="221"/>
      <c r="H231" s="6"/>
      <c r="I231" s="246"/>
    </row>
    <row r="232" spans="4:9" s="2" customFormat="1" ht="12.75">
      <c r="D232" s="5"/>
      <c r="G232" s="221"/>
      <c r="H232" s="6"/>
      <c r="I232" s="246"/>
    </row>
    <row r="233" spans="4:9" s="2" customFormat="1" ht="12.75">
      <c r="D233" s="5"/>
      <c r="G233" s="221"/>
      <c r="H233" s="6"/>
      <c r="I233" s="246"/>
    </row>
    <row r="234" spans="4:9" s="2" customFormat="1" ht="12.75">
      <c r="D234" s="5"/>
      <c r="G234" s="221"/>
      <c r="H234" s="6"/>
      <c r="I234" s="246"/>
    </row>
    <row r="235" spans="4:9" s="2" customFormat="1" ht="12.75">
      <c r="D235" s="5"/>
      <c r="G235" s="221"/>
      <c r="H235" s="6"/>
      <c r="I235" s="246"/>
    </row>
    <row r="236" spans="4:9" s="2" customFormat="1" ht="12.75">
      <c r="D236" s="5"/>
      <c r="G236" s="221"/>
      <c r="H236" s="6"/>
      <c r="I236" s="246"/>
    </row>
    <row r="237" spans="4:9" s="2" customFormat="1" ht="12.75">
      <c r="D237" s="5"/>
      <c r="G237" s="221"/>
      <c r="H237" s="6"/>
      <c r="I237" s="246"/>
    </row>
    <row r="238" spans="4:9" s="2" customFormat="1" ht="12.75">
      <c r="D238" s="5"/>
      <c r="G238" s="221"/>
      <c r="H238" s="6"/>
      <c r="I238" s="246"/>
    </row>
    <row r="239" spans="4:9" s="2" customFormat="1">
      <c r="D239" s="4"/>
      <c r="E239" s="4"/>
      <c r="F239" s="4"/>
      <c r="G239" s="222"/>
      <c r="H239" s="12"/>
      <c r="I239" s="12"/>
    </row>
    <row r="240" spans="4:9" s="2" customFormat="1">
      <c r="D240" s="4"/>
      <c r="E240" s="4"/>
      <c r="F240" s="4"/>
      <c r="G240" s="222"/>
      <c r="H240" s="12"/>
      <c r="I240" s="12"/>
    </row>
    <row r="241" spans="1:9">
      <c r="A241" s="4"/>
      <c r="B241" s="4"/>
      <c r="C241" s="4"/>
      <c r="D241" s="4"/>
      <c r="E241" s="4"/>
      <c r="F241" s="4"/>
      <c r="G241" s="222"/>
      <c r="H241" s="12"/>
      <c r="I241" s="12"/>
    </row>
    <row r="242" spans="1:9">
      <c r="A242" s="4"/>
      <c r="B242" s="4"/>
      <c r="C242" s="4"/>
      <c r="D242" s="4"/>
      <c r="E242" s="4"/>
      <c r="F242" s="4"/>
      <c r="G242" s="222"/>
      <c r="H242" s="12"/>
      <c r="I242" s="12"/>
    </row>
    <row r="243" spans="1:9">
      <c r="A243" s="4"/>
      <c r="B243" s="4"/>
      <c r="C243" s="4"/>
      <c r="D243" s="4"/>
      <c r="E243" s="4"/>
      <c r="F243" s="4"/>
      <c r="G243" s="222"/>
      <c r="H243" s="12"/>
      <c r="I243" s="12"/>
    </row>
    <row r="244" spans="1:9">
      <c r="A244" s="4"/>
      <c r="B244" s="4"/>
      <c r="C244" s="4"/>
      <c r="D244" s="4"/>
      <c r="E244" s="4"/>
      <c r="F244" s="4"/>
      <c r="G244" s="222"/>
      <c r="H244" s="12"/>
      <c r="I244" s="12"/>
    </row>
    <row r="245" spans="1:9">
      <c r="A245" s="4"/>
      <c r="B245" s="4"/>
      <c r="C245" s="4"/>
      <c r="D245" s="4"/>
      <c r="E245" s="4"/>
      <c r="F245" s="4"/>
      <c r="G245" s="222"/>
      <c r="H245" s="12"/>
      <c r="I245" s="12"/>
    </row>
    <row r="246" spans="1:9">
      <c r="A246" s="4"/>
      <c r="B246" s="4"/>
      <c r="C246" s="4"/>
      <c r="D246" s="4"/>
      <c r="E246" s="4"/>
      <c r="F246" s="4"/>
      <c r="G246" s="222"/>
      <c r="H246" s="12"/>
      <c r="I246" s="12"/>
    </row>
    <row r="247" spans="1:9">
      <c r="A247" s="4"/>
      <c r="B247" s="4"/>
      <c r="C247" s="4"/>
      <c r="D247" s="4"/>
      <c r="E247" s="4"/>
      <c r="F247" s="4"/>
      <c r="G247" s="222"/>
      <c r="H247" s="12"/>
      <c r="I247" s="12"/>
    </row>
    <row r="248" spans="1:9">
      <c r="A248" s="4"/>
      <c r="B248" s="4"/>
      <c r="C248" s="4"/>
      <c r="D248" s="4"/>
      <c r="E248" s="4"/>
      <c r="F248" s="4"/>
      <c r="G248" s="222"/>
      <c r="H248" s="12"/>
      <c r="I248" s="12"/>
    </row>
    <row r="249" spans="1:9">
      <c r="A249" s="4"/>
      <c r="B249" s="4"/>
      <c r="C249" s="4"/>
      <c r="D249" s="4"/>
      <c r="E249" s="4"/>
      <c r="F249" s="4"/>
      <c r="G249" s="222"/>
      <c r="H249" s="12"/>
      <c r="I249" s="12"/>
    </row>
    <row r="250" spans="1:9">
      <c r="A250" s="4"/>
      <c r="B250" s="4"/>
      <c r="C250" s="4"/>
      <c r="D250" s="4"/>
      <c r="E250" s="4"/>
      <c r="F250" s="4"/>
      <c r="G250" s="222"/>
      <c r="H250" s="12"/>
      <c r="I250" s="12"/>
    </row>
    <row r="251" spans="1:9">
      <c r="A251" s="4"/>
      <c r="B251" s="4"/>
      <c r="C251" s="4"/>
      <c r="D251" s="4"/>
      <c r="E251" s="4"/>
      <c r="F251" s="4"/>
      <c r="G251" s="222"/>
      <c r="H251" s="12"/>
      <c r="I251" s="12"/>
    </row>
    <row r="252" spans="1:9">
      <c r="A252" s="4"/>
      <c r="B252" s="4"/>
      <c r="C252" s="4"/>
      <c r="D252" s="4"/>
      <c r="E252" s="4"/>
      <c r="F252" s="4"/>
      <c r="G252" s="222"/>
      <c r="H252" s="12"/>
      <c r="I252" s="12"/>
    </row>
    <row r="253" spans="1:9">
      <c r="A253" s="4"/>
      <c r="B253" s="4"/>
      <c r="C253" s="4"/>
      <c r="D253" s="4"/>
      <c r="E253" s="4"/>
      <c r="F253" s="4"/>
      <c r="G253" s="222"/>
      <c r="H253" s="12"/>
      <c r="I253" s="12"/>
    </row>
    <row r="254" spans="1:9">
      <c r="A254" s="4"/>
      <c r="B254" s="4"/>
      <c r="C254" s="4"/>
      <c r="D254" s="4"/>
      <c r="E254" s="4"/>
      <c r="F254" s="4"/>
      <c r="G254" s="222"/>
      <c r="H254" s="12"/>
      <c r="I254" s="12"/>
    </row>
    <row r="255" spans="1:9">
      <c r="A255" s="4"/>
      <c r="B255" s="4"/>
      <c r="C255" s="4"/>
      <c r="D255" s="4"/>
      <c r="E255" s="4"/>
      <c r="F255" s="4"/>
      <c r="G255" s="222"/>
      <c r="H255" s="12"/>
      <c r="I255" s="12"/>
    </row>
    <row r="256" spans="1:9">
      <c r="A256" s="4"/>
      <c r="B256" s="4"/>
      <c r="C256" s="4"/>
      <c r="D256" s="4"/>
      <c r="E256" s="4"/>
      <c r="F256" s="4"/>
      <c r="G256" s="222"/>
      <c r="H256" s="12"/>
      <c r="I256" s="12"/>
    </row>
    <row r="257" spans="1:9">
      <c r="A257" s="4"/>
      <c r="B257" s="4"/>
      <c r="C257" s="4"/>
      <c r="D257" s="4"/>
      <c r="E257" s="4"/>
      <c r="F257" s="4"/>
      <c r="G257" s="222"/>
      <c r="H257" s="12"/>
      <c r="I257" s="12"/>
    </row>
    <row r="258" spans="1:9">
      <c r="A258" s="4"/>
      <c r="B258" s="4"/>
      <c r="C258" s="4"/>
      <c r="D258" s="4"/>
      <c r="E258" s="4"/>
      <c r="F258" s="4"/>
      <c r="G258" s="222"/>
      <c r="H258" s="12"/>
      <c r="I258" s="12"/>
    </row>
    <row r="259" spans="1:9">
      <c r="A259" s="4"/>
      <c r="B259" s="4"/>
      <c r="C259" s="4"/>
      <c r="D259" s="4"/>
      <c r="E259" s="4"/>
      <c r="F259" s="4"/>
      <c r="G259" s="222"/>
      <c r="H259" s="12"/>
      <c r="I259" s="12"/>
    </row>
    <row r="260" spans="1:9">
      <c r="A260" s="4"/>
      <c r="B260" s="4"/>
      <c r="C260" s="4"/>
      <c r="D260" s="4"/>
      <c r="E260" s="4"/>
      <c r="F260" s="4"/>
      <c r="G260" s="222"/>
      <c r="H260" s="12"/>
      <c r="I260" s="12"/>
    </row>
    <row r="261" spans="1:9">
      <c r="A261" s="4"/>
      <c r="B261" s="4"/>
      <c r="C261" s="4"/>
      <c r="D261" s="4"/>
      <c r="E261" s="4"/>
      <c r="F261" s="4"/>
      <c r="G261" s="222"/>
      <c r="H261" s="12"/>
      <c r="I261" s="12"/>
    </row>
    <row r="262" spans="1:9">
      <c r="A262" s="4"/>
      <c r="B262" s="4"/>
      <c r="C262" s="4"/>
      <c r="D262" s="4"/>
      <c r="E262" s="4"/>
      <c r="F262" s="4"/>
      <c r="G262" s="222"/>
      <c r="H262" s="12"/>
      <c r="I262" s="12"/>
    </row>
    <row r="263" spans="1:9">
      <c r="A263" s="4"/>
      <c r="B263" s="4"/>
      <c r="C263" s="4"/>
      <c r="D263" s="4"/>
      <c r="E263" s="4"/>
      <c r="F263" s="4"/>
      <c r="G263" s="222"/>
      <c r="H263" s="12"/>
      <c r="I263" s="12"/>
    </row>
    <row r="264" spans="1:9">
      <c r="A264" s="4"/>
      <c r="B264" s="4"/>
      <c r="C264" s="4"/>
      <c r="D264" s="4"/>
      <c r="E264" s="4"/>
      <c r="F264" s="4"/>
      <c r="G264" s="222"/>
      <c r="H264" s="12"/>
      <c r="I264" s="12"/>
    </row>
    <row r="265" spans="1:9">
      <c r="A265" s="4"/>
      <c r="B265" s="4"/>
      <c r="C265" s="4"/>
      <c r="D265" s="4"/>
      <c r="E265" s="4"/>
      <c r="F265" s="4"/>
      <c r="G265" s="222"/>
      <c r="H265" s="12"/>
      <c r="I265" s="12"/>
    </row>
    <row r="266" spans="1:9">
      <c r="A266" s="4"/>
      <c r="B266" s="4"/>
      <c r="C266" s="4"/>
      <c r="D266" s="4"/>
      <c r="E266" s="4"/>
      <c r="F266" s="4"/>
      <c r="G266" s="222"/>
      <c r="H266" s="12"/>
      <c r="I266" s="12"/>
    </row>
    <row r="267" spans="1:9">
      <c r="A267" s="4"/>
      <c r="B267" s="4"/>
      <c r="C267" s="4"/>
      <c r="D267" s="4"/>
      <c r="E267" s="4"/>
      <c r="F267" s="4"/>
      <c r="G267" s="222"/>
      <c r="H267" s="12"/>
      <c r="I267" s="12"/>
    </row>
    <row r="268" spans="1:9">
      <c r="A268" s="4"/>
      <c r="B268" s="4"/>
      <c r="C268" s="4"/>
      <c r="D268" s="4"/>
      <c r="E268" s="4"/>
      <c r="F268" s="4"/>
      <c r="G268" s="222"/>
      <c r="H268" s="12"/>
      <c r="I268" s="12"/>
    </row>
    <row r="269" spans="1:9">
      <c r="A269" s="4"/>
      <c r="B269" s="4"/>
      <c r="C269" s="4"/>
      <c r="D269" s="4"/>
      <c r="E269" s="4"/>
      <c r="F269" s="4"/>
      <c r="G269" s="222"/>
      <c r="H269" s="12"/>
      <c r="I269" s="12"/>
    </row>
    <row r="270" spans="1:9">
      <c r="A270" s="4"/>
      <c r="B270" s="4"/>
      <c r="C270" s="4"/>
      <c r="D270" s="4"/>
      <c r="E270" s="4"/>
      <c r="F270" s="4"/>
      <c r="G270" s="222"/>
      <c r="H270" s="12"/>
      <c r="I270" s="12"/>
    </row>
    <row r="271" spans="1:9">
      <c r="A271" s="4"/>
      <c r="B271" s="4"/>
      <c r="C271" s="4"/>
      <c r="D271" s="4"/>
      <c r="E271" s="4"/>
      <c r="F271" s="4"/>
      <c r="G271" s="222"/>
      <c r="H271" s="12"/>
      <c r="I271" s="12"/>
    </row>
    <row r="272" spans="1:9">
      <c r="A272" s="4"/>
      <c r="B272" s="4"/>
      <c r="C272" s="4"/>
      <c r="D272" s="4"/>
      <c r="E272" s="4"/>
      <c r="F272" s="4"/>
      <c r="G272" s="222"/>
      <c r="H272" s="12"/>
      <c r="I272" s="12"/>
    </row>
    <row r="273" spans="1:9">
      <c r="A273" s="4"/>
      <c r="B273" s="4"/>
      <c r="C273" s="4"/>
      <c r="D273" s="4"/>
      <c r="E273" s="4"/>
      <c r="F273" s="4"/>
      <c r="G273" s="222"/>
      <c r="H273" s="12"/>
      <c r="I273" s="12"/>
    </row>
    <row r="274" spans="1:9">
      <c r="A274" s="4"/>
      <c r="B274" s="4"/>
      <c r="C274" s="4"/>
      <c r="D274" s="4"/>
      <c r="E274" s="4"/>
      <c r="F274" s="4"/>
      <c r="G274" s="222"/>
      <c r="H274" s="12"/>
      <c r="I274" s="12"/>
    </row>
    <row r="275" spans="1:9">
      <c r="A275" s="4"/>
      <c r="B275" s="4"/>
      <c r="C275" s="4"/>
      <c r="D275" s="4"/>
      <c r="E275" s="4"/>
      <c r="F275" s="4"/>
      <c r="G275" s="222"/>
      <c r="H275" s="12"/>
      <c r="I275" s="12"/>
    </row>
    <row r="276" spans="1:9">
      <c r="A276" s="4"/>
      <c r="B276" s="4"/>
      <c r="C276" s="4"/>
      <c r="D276" s="4"/>
      <c r="E276" s="4"/>
      <c r="F276" s="4"/>
      <c r="G276" s="222"/>
      <c r="H276" s="12"/>
      <c r="I276" s="12"/>
    </row>
    <row r="277" spans="1:9">
      <c r="A277" s="4"/>
      <c r="B277" s="4"/>
      <c r="C277" s="4"/>
      <c r="D277" s="4"/>
      <c r="E277" s="4"/>
      <c r="F277" s="4"/>
      <c r="G277" s="222"/>
      <c r="H277" s="12"/>
      <c r="I277" s="12"/>
    </row>
    <row r="278" spans="1:9">
      <c r="A278" s="4"/>
      <c r="B278" s="4"/>
      <c r="C278" s="4"/>
      <c r="D278" s="4"/>
      <c r="E278" s="4"/>
      <c r="F278" s="4"/>
      <c r="G278" s="222"/>
      <c r="H278" s="12"/>
      <c r="I278" s="12"/>
    </row>
    <row r="279" spans="1:9">
      <c r="A279" s="4"/>
      <c r="B279" s="4"/>
      <c r="C279" s="4"/>
      <c r="D279" s="4"/>
      <c r="E279" s="4"/>
      <c r="F279" s="4"/>
      <c r="G279" s="222"/>
      <c r="H279" s="12"/>
      <c r="I279" s="12"/>
    </row>
    <row r="280" spans="1:9">
      <c r="A280" s="4"/>
      <c r="B280" s="4"/>
      <c r="C280" s="4"/>
      <c r="D280" s="4"/>
      <c r="E280" s="4"/>
      <c r="F280" s="4"/>
      <c r="G280" s="222"/>
      <c r="H280" s="12"/>
      <c r="I280" s="12"/>
    </row>
    <row r="281" spans="1:9">
      <c r="A281" s="4"/>
      <c r="B281" s="4"/>
      <c r="C281" s="4"/>
      <c r="D281" s="4"/>
      <c r="E281" s="4"/>
      <c r="F281" s="4"/>
      <c r="G281" s="222"/>
      <c r="H281" s="12"/>
      <c r="I281" s="12"/>
    </row>
    <row r="282" spans="1:9">
      <c r="A282" s="4"/>
      <c r="B282" s="4"/>
      <c r="C282" s="4"/>
      <c r="D282" s="4"/>
      <c r="E282" s="4"/>
      <c r="F282" s="4"/>
      <c r="G282" s="222"/>
      <c r="H282" s="12"/>
      <c r="I282" s="12"/>
    </row>
    <row r="283" spans="1:9">
      <c r="A283" s="4"/>
      <c r="B283" s="4"/>
      <c r="C283" s="4"/>
      <c r="D283" s="4"/>
      <c r="E283" s="4"/>
      <c r="F283" s="4"/>
      <c r="G283" s="222"/>
      <c r="H283" s="12"/>
      <c r="I283" s="12"/>
    </row>
    <row r="284" spans="1:9">
      <c r="A284" s="4"/>
      <c r="B284" s="4"/>
      <c r="C284" s="4"/>
      <c r="D284" s="4"/>
      <c r="E284" s="4"/>
      <c r="F284" s="4"/>
      <c r="G284" s="222"/>
      <c r="H284" s="12"/>
      <c r="I284" s="12"/>
    </row>
    <row r="285" spans="1:9">
      <c r="A285" s="4"/>
      <c r="B285" s="4"/>
      <c r="C285" s="4"/>
      <c r="D285" s="4"/>
      <c r="E285" s="4"/>
      <c r="F285" s="4"/>
      <c r="G285" s="222"/>
      <c r="H285" s="12"/>
      <c r="I285" s="12"/>
    </row>
    <row r="286" spans="1:9">
      <c r="A286" s="4"/>
      <c r="B286" s="4"/>
      <c r="C286" s="4"/>
      <c r="D286" s="4"/>
      <c r="E286" s="4"/>
      <c r="F286" s="4"/>
      <c r="G286" s="222"/>
      <c r="H286" s="12"/>
      <c r="I286" s="12"/>
    </row>
    <row r="287" spans="1:9">
      <c r="A287" s="4"/>
      <c r="B287" s="4"/>
      <c r="C287" s="4"/>
      <c r="D287" s="4"/>
      <c r="E287" s="4"/>
      <c r="F287" s="4"/>
      <c r="G287" s="222"/>
      <c r="H287" s="12"/>
      <c r="I287" s="12"/>
    </row>
    <row r="288" spans="1:9">
      <c r="A288" s="4"/>
      <c r="B288" s="4"/>
      <c r="C288" s="4"/>
      <c r="D288" s="4"/>
      <c r="E288" s="4"/>
      <c r="F288" s="4"/>
      <c r="G288" s="222"/>
      <c r="H288" s="12"/>
      <c r="I288" s="12"/>
    </row>
    <row r="289" spans="1:9">
      <c r="A289" s="4"/>
      <c r="B289" s="4"/>
      <c r="C289" s="4"/>
      <c r="D289" s="4"/>
      <c r="E289" s="4"/>
      <c r="F289" s="4"/>
      <c r="G289" s="222"/>
      <c r="H289" s="12"/>
      <c r="I289" s="12"/>
    </row>
    <row r="290" spans="1:9">
      <c r="A290" s="4"/>
      <c r="B290" s="4"/>
      <c r="C290" s="4"/>
      <c r="D290" s="4"/>
      <c r="E290" s="4"/>
      <c r="F290" s="4"/>
      <c r="G290" s="222"/>
      <c r="H290" s="12"/>
      <c r="I290" s="12"/>
    </row>
    <row r="291" spans="1:9">
      <c r="A291" s="4"/>
      <c r="B291" s="4"/>
      <c r="C291" s="4"/>
      <c r="D291" s="4"/>
      <c r="E291" s="4"/>
      <c r="F291" s="4"/>
      <c r="G291" s="222"/>
      <c r="H291" s="12"/>
      <c r="I291" s="12"/>
    </row>
    <row r="292" spans="1:9">
      <c r="A292" s="4"/>
      <c r="B292" s="4"/>
      <c r="C292" s="4"/>
      <c r="D292" s="4"/>
      <c r="E292" s="4"/>
      <c r="F292" s="4"/>
      <c r="G292" s="222"/>
      <c r="H292" s="12"/>
      <c r="I292" s="12"/>
    </row>
    <row r="293" spans="1:9">
      <c r="A293" s="4"/>
      <c r="B293" s="4"/>
      <c r="C293" s="4"/>
      <c r="D293" s="4"/>
      <c r="E293" s="4"/>
      <c r="F293" s="4"/>
      <c r="G293" s="222"/>
      <c r="H293" s="12"/>
      <c r="I293" s="12"/>
    </row>
    <row r="294" spans="1:9">
      <c r="A294" s="4"/>
      <c r="B294" s="4"/>
      <c r="C294" s="4"/>
      <c r="D294" s="4"/>
      <c r="E294" s="4"/>
      <c r="F294" s="4"/>
      <c r="G294" s="222"/>
      <c r="H294" s="12"/>
      <c r="I294" s="12"/>
    </row>
    <row r="295" spans="1:9">
      <c r="A295" s="4"/>
      <c r="B295" s="4"/>
      <c r="C295" s="4"/>
      <c r="D295" s="4"/>
      <c r="E295" s="4"/>
      <c r="F295" s="4"/>
      <c r="G295" s="222"/>
      <c r="H295" s="12"/>
      <c r="I295" s="12"/>
    </row>
    <row r="296" spans="1:9">
      <c r="A296" s="4"/>
      <c r="B296" s="4"/>
      <c r="C296" s="4"/>
      <c r="D296" s="4"/>
      <c r="E296" s="4"/>
      <c r="F296" s="4"/>
      <c r="G296" s="222"/>
      <c r="H296" s="12"/>
      <c r="I296" s="12"/>
    </row>
    <row r="297" spans="1:9">
      <c r="A297" s="4"/>
      <c r="B297" s="4"/>
      <c r="C297" s="4"/>
      <c r="D297" s="4"/>
      <c r="E297" s="4"/>
      <c r="F297" s="4"/>
      <c r="G297" s="222"/>
      <c r="H297" s="12"/>
      <c r="I297" s="12"/>
    </row>
    <row r="298" spans="1:9">
      <c r="A298" s="4"/>
      <c r="B298" s="4"/>
      <c r="C298" s="4"/>
      <c r="D298" s="4"/>
      <c r="E298" s="4"/>
      <c r="F298" s="4"/>
      <c r="G298" s="222"/>
      <c r="H298" s="12"/>
      <c r="I298" s="12"/>
    </row>
    <row r="299" spans="1:9">
      <c r="A299" s="4"/>
      <c r="B299" s="4"/>
      <c r="C299" s="4"/>
      <c r="D299" s="4"/>
      <c r="E299" s="4"/>
      <c r="F299" s="4"/>
      <c r="G299" s="222"/>
      <c r="H299" s="12"/>
      <c r="I299" s="12"/>
    </row>
    <row r="300" spans="1:9">
      <c r="A300" s="4"/>
      <c r="B300" s="4"/>
      <c r="C300" s="4"/>
      <c r="D300" s="4"/>
      <c r="E300" s="4"/>
      <c r="F300" s="4"/>
      <c r="G300" s="222"/>
      <c r="H300" s="12"/>
      <c r="I300" s="12"/>
    </row>
    <row r="301" spans="1:9">
      <c r="A301" s="4"/>
      <c r="B301" s="4"/>
      <c r="C301" s="4"/>
      <c r="D301" s="4"/>
      <c r="E301" s="4"/>
      <c r="F301" s="4"/>
      <c r="G301" s="222"/>
      <c r="H301" s="12"/>
      <c r="I301" s="12"/>
    </row>
    <row r="302" spans="1:9">
      <c r="A302" s="4"/>
      <c r="B302" s="4"/>
      <c r="C302" s="4"/>
      <c r="D302" s="4"/>
      <c r="E302" s="4"/>
      <c r="F302" s="4"/>
      <c r="G302" s="222"/>
      <c r="H302" s="12"/>
      <c r="I302" s="12"/>
    </row>
    <row r="303" spans="1:9">
      <c r="A303" s="4"/>
      <c r="B303" s="4"/>
      <c r="C303" s="4"/>
      <c r="D303" s="4"/>
      <c r="E303" s="4"/>
      <c r="F303" s="4"/>
      <c r="G303" s="222"/>
      <c r="H303" s="12"/>
      <c r="I303" s="12"/>
    </row>
    <row r="304" spans="1:9">
      <c r="A304" s="4"/>
      <c r="B304" s="4"/>
      <c r="C304" s="4"/>
      <c r="D304" s="4"/>
      <c r="E304" s="4"/>
      <c r="F304" s="4"/>
      <c r="G304" s="222"/>
      <c r="H304" s="12"/>
      <c r="I304" s="12"/>
    </row>
    <row r="305" spans="1:9">
      <c r="A305" s="4"/>
      <c r="B305" s="4"/>
      <c r="C305" s="4"/>
      <c r="D305" s="4"/>
      <c r="E305" s="4"/>
      <c r="F305" s="4"/>
      <c r="G305" s="222"/>
      <c r="H305" s="12"/>
      <c r="I305" s="12"/>
    </row>
    <row r="306" spans="1:9">
      <c r="A306" s="4"/>
      <c r="B306" s="4"/>
      <c r="C306" s="4"/>
      <c r="D306" s="4"/>
      <c r="E306" s="4"/>
      <c r="F306" s="4"/>
      <c r="G306" s="222"/>
      <c r="H306" s="12"/>
      <c r="I306" s="12"/>
    </row>
    <row r="307" spans="1:9">
      <c r="A307" s="4"/>
      <c r="B307" s="4"/>
      <c r="C307" s="4"/>
      <c r="D307" s="4"/>
      <c r="E307" s="4"/>
      <c r="F307" s="4"/>
      <c r="G307" s="222"/>
      <c r="H307" s="12"/>
      <c r="I307" s="12"/>
    </row>
    <row r="308" spans="1:9">
      <c r="A308" s="4"/>
      <c r="B308" s="4"/>
      <c r="C308" s="4"/>
      <c r="D308" s="4"/>
      <c r="E308" s="4"/>
      <c r="F308" s="4"/>
      <c r="G308" s="222"/>
      <c r="H308" s="12"/>
      <c r="I308" s="12"/>
    </row>
    <row r="309" spans="1:9">
      <c r="A309" s="4"/>
      <c r="B309" s="4"/>
      <c r="C309" s="4"/>
      <c r="D309" s="4"/>
      <c r="E309" s="4"/>
      <c r="F309" s="4"/>
      <c r="G309" s="222"/>
      <c r="H309" s="12"/>
      <c r="I309" s="12"/>
    </row>
    <row r="310" spans="1:9">
      <c r="A310" s="4"/>
      <c r="B310" s="4"/>
      <c r="C310" s="4"/>
      <c r="D310" s="4"/>
      <c r="E310" s="4"/>
      <c r="F310" s="4"/>
      <c r="G310" s="222"/>
      <c r="H310" s="12"/>
      <c r="I310" s="12"/>
    </row>
    <row r="311" spans="1:9">
      <c r="A311" s="4"/>
      <c r="B311" s="4"/>
      <c r="C311" s="4"/>
      <c r="D311" s="4"/>
      <c r="E311" s="4"/>
      <c r="F311" s="4"/>
      <c r="G311" s="222"/>
      <c r="H311" s="12"/>
      <c r="I311" s="12"/>
    </row>
    <row r="312" spans="1:9">
      <c r="A312" s="4"/>
      <c r="B312" s="4"/>
      <c r="C312" s="4"/>
      <c r="D312" s="4"/>
      <c r="E312" s="4"/>
      <c r="F312" s="4"/>
      <c r="G312" s="222"/>
      <c r="H312" s="12"/>
      <c r="I312" s="12"/>
    </row>
    <row r="313" spans="1:9">
      <c r="A313" s="4"/>
      <c r="B313" s="4"/>
      <c r="C313" s="4"/>
      <c r="D313" s="4"/>
      <c r="E313" s="4"/>
      <c r="F313" s="4"/>
      <c r="G313" s="222"/>
      <c r="H313" s="12"/>
      <c r="I313" s="12"/>
    </row>
    <row r="314" spans="1:9">
      <c r="A314" s="4"/>
      <c r="B314" s="4"/>
      <c r="C314" s="4"/>
      <c r="D314" s="4"/>
      <c r="E314" s="4"/>
      <c r="F314" s="4"/>
      <c r="G314" s="222"/>
      <c r="H314" s="12"/>
      <c r="I314" s="12"/>
    </row>
    <row r="315" spans="1:9">
      <c r="A315" s="4"/>
      <c r="B315" s="4"/>
      <c r="C315" s="4"/>
      <c r="D315" s="4"/>
      <c r="E315" s="4"/>
      <c r="F315" s="4"/>
      <c r="G315" s="222"/>
      <c r="H315" s="12"/>
      <c r="I315" s="12"/>
    </row>
    <row r="316" spans="1:9">
      <c r="A316" s="4"/>
      <c r="B316" s="4"/>
      <c r="C316" s="4"/>
      <c r="D316" s="4"/>
      <c r="E316" s="4"/>
      <c r="F316" s="4"/>
      <c r="G316" s="222"/>
      <c r="H316" s="12"/>
      <c r="I316" s="12"/>
    </row>
    <row r="317" spans="1:9">
      <c r="A317" s="4"/>
      <c r="B317" s="4"/>
      <c r="C317" s="4"/>
      <c r="D317" s="4"/>
      <c r="E317" s="4"/>
      <c r="F317" s="4"/>
      <c r="G317" s="222"/>
      <c r="H317" s="12"/>
      <c r="I317" s="12"/>
    </row>
    <row r="318" spans="1:9">
      <c r="A318" s="4"/>
      <c r="B318" s="4"/>
      <c r="C318" s="4"/>
      <c r="D318" s="4"/>
      <c r="E318" s="4"/>
      <c r="F318" s="4"/>
      <c r="G318" s="222"/>
      <c r="H318" s="12"/>
      <c r="I318" s="12"/>
    </row>
    <row r="319" spans="1:9">
      <c r="A319" s="4"/>
      <c r="B319" s="4"/>
      <c r="C319" s="4"/>
      <c r="D319" s="4"/>
      <c r="E319" s="4"/>
      <c r="F319" s="4"/>
      <c r="G319" s="222"/>
      <c r="H319" s="12"/>
      <c r="I319" s="12"/>
    </row>
    <row r="320" spans="1:9">
      <c r="A320" s="4"/>
      <c r="B320" s="4"/>
      <c r="C320" s="4"/>
      <c r="D320" s="4"/>
      <c r="E320" s="4"/>
      <c r="F320" s="4"/>
      <c r="G320" s="222"/>
      <c r="H320" s="12"/>
      <c r="I320" s="12"/>
    </row>
    <row r="321" spans="1:9">
      <c r="A321" s="4"/>
      <c r="B321" s="4"/>
      <c r="C321" s="4"/>
      <c r="D321" s="4"/>
      <c r="E321" s="4"/>
      <c r="F321" s="4"/>
      <c r="G321" s="222"/>
      <c r="H321" s="12"/>
      <c r="I321" s="12"/>
    </row>
    <row r="322" spans="1:9">
      <c r="A322" s="4"/>
      <c r="B322" s="4"/>
      <c r="C322" s="4"/>
      <c r="D322" s="4"/>
      <c r="E322" s="4"/>
      <c r="F322" s="4"/>
      <c r="G322" s="222"/>
      <c r="H322" s="12"/>
      <c r="I322" s="12"/>
    </row>
    <row r="323" spans="1:9">
      <c r="A323" s="4"/>
      <c r="B323" s="4"/>
      <c r="C323" s="4"/>
      <c r="D323" s="4"/>
      <c r="E323" s="4"/>
      <c r="F323" s="4"/>
      <c r="G323" s="222"/>
      <c r="H323" s="12"/>
      <c r="I323" s="12"/>
    </row>
    <row r="324" spans="1:9">
      <c r="A324" s="4"/>
      <c r="B324" s="4"/>
      <c r="C324" s="4"/>
      <c r="D324" s="4"/>
      <c r="E324" s="4"/>
      <c r="F324" s="4"/>
      <c r="G324" s="222"/>
      <c r="H324" s="12"/>
      <c r="I324" s="12"/>
    </row>
    <row r="325" spans="1:9">
      <c r="A325" s="4"/>
      <c r="B325" s="4"/>
      <c r="C325" s="4"/>
      <c r="D325" s="4"/>
      <c r="E325" s="4"/>
      <c r="F325" s="4"/>
      <c r="G325" s="222"/>
      <c r="H325" s="12"/>
      <c r="I325" s="12"/>
    </row>
    <row r="326" spans="1:9">
      <c r="A326" s="4"/>
      <c r="B326" s="4"/>
      <c r="C326" s="4"/>
      <c r="D326" s="4"/>
      <c r="E326" s="4"/>
      <c r="F326" s="4"/>
      <c r="G326" s="222"/>
      <c r="H326" s="12"/>
      <c r="I326" s="12"/>
    </row>
    <row r="327" spans="1:9">
      <c r="A327" s="4"/>
      <c r="B327" s="4"/>
      <c r="C327" s="4"/>
      <c r="D327" s="4"/>
      <c r="E327" s="4"/>
      <c r="F327" s="4"/>
      <c r="G327" s="222"/>
      <c r="H327" s="12"/>
      <c r="I327" s="12"/>
    </row>
    <row r="328" spans="1:9">
      <c r="A328" s="4"/>
      <c r="B328" s="4"/>
      <c r="C328" s="4"/>
      <c r="D328" s="4"/>
      <c r="E328" s="4"/>
      <c r="F328" s="4"/>
      <c r="G328" s="222"/>
      <c r="H328" s="12"/>
      <c r="I328" s="12"/>
    </row>
    <row r="329" spans="1:9">
      <c r="A329" s="4"/>
      <c r="B329" s="4"/>
      <c r="C329" s="4"/>
    </row>
    <row r="330" spans="1:9">
      <c r="A330" s="4"/>
      <c r="B330" s="4"/>
      <c r="C330" s="4"/>
    </row>
  </sheetData>
  <customSheetViews>
    <customSheetView guid="{C36BD45E-7A26-427E-9D1C-3938E4714006}" scale="75" fitToPage="1" showRuler="0">
      <pane ySplit="2" topLeftCell="A3" activePane="bottomLeft" state="frozen"/>
      <selection pane="bottomLeft" activeCell="A82" sqref="A82"/>
      <colBreaks count="1" manualBreakCount="1">
        <brk id="13" max="1048575" man="1"/>
      </colBreaks>
      <pageMargins left="0.74803149606299213" right="0.23622047244094491" top="0.94488188976377963" bottom="0.59055118110236227" header="0.35433070866141736" footer="0.19685039370078741"/>
      <printOptions horizontalCentered="1"/>
      <pageSetup paperSize="9" scale="86" fitToHeight="100" orientation="portrait" horizontalDpi="300" verticalDpi="300" r:id="rId1"/>
      <headerFooter alignWithMargins="0">
        <oddHeader>&amp;L&amp;"Times New Roman,Normal"&amp;12Københavns Kommune, Teknik- og Miljøforvaltningen
Center for anlæg og Udbud&amp;R&amp;"Times New Roman,Normal"&amp;12 &amp;A side &amp;P af &amp;N</oddHeader>
        <oddFooter>&amp;L&amp;8&amp;Z&amp;F&amp;R&amp;"Times New Roman,Normal"Dato: &amp;D</oddFooter>
      </headerFooter>
    </customSheetView>
    <customSheetView guid="{0D15794D-33E7-4EDD-A07F-A6066BA93F39}" scale="75" fitToPage="1" showRuler="0">
      <pane ySplit="2" topLeftCell="A3" activePane="bottomLeft" state="frozen"/>
      <selection pane="bottomLeft" activeCell="A12" sqref="A12:IV12"/>
      <colBreaks count="1" manualBreakCount="1">
        <brk id="13" max="1048575" man="1"/>
      </colBreaks>
      <pageMargins left="0.74803149606299213" right="0.23622047244094491" top="0.94488188976377963" bottom="0.59055118110236227" header="0.35433070866141736" footer="0.19685039370078741"/>
      <printOptions horizontalCentered="1"/>
      <pageSetup paperSize="9" scale="86" fitToHeight="100" orientation="portrait" horizontalDpi="300" verticalDpi="300" r:id="rId2"/>
      <headerFooter alignWithMargins="0">
        <oddHeader>&amp;L&amp;"Times New Roman,Normal"&amp;12Københavns Kommune, Teknik- og Miljøforvaltningen
Center for Anlæg og Udbud&amp;R&amp;"Times New Roman,Normal"&amp;12 &amp;A side &amp;P af &amp;N</oddHeader>
        <oddFooter>&amp;L&amp;8&amp;F &amp;A&amp;R&amp;"Times New Roman,Normal"&amp;P af &amp;N</oddFooter>
      </headerFooter>
    </customSheetView>
  </customSheetViews>
  <mergeCells count="2">
    <mergeCell ref="A1:F1"/>
    <mergeCell ref="G1:I1"/>
  </mergeCells>
  <phoneticPr fontId="0" type="noConversion"/>
  <conditionalFormatting sqref="G1:I1 I2:I8 S111:S112 I10:I24 I26:I31 I53:I58 I60:I75 I35:I51 I123:I65336 I78:I120">
    <cfRule type="cellIs" dxfId="7" priority="192" stopIfTrue="1" operator="equal">
      <formula>0</formula>
    </cfRule>
  </conditionalFormatting>
  <conditionalFormatting sqref="I9">
    <cfRule type="cellIs" dxfId="6" priority="172" stopIfTrue="1" operator="equal">
      <formula>0</formula>
    </cfRule>
  </conditionalFormatting>
  <conditionalFormatting sqref="I59">
    <cfRule type="cellIs" dxfId="5" priority="145" stopIfTrue="1" operator="equal">
      <formula>0</formula>
    </cfRule>
  </conditionalFormatting>
  <conditionalFormatting sqref="N32">
    <cfRule type="cellIs" dxfId="4" priority="61" stopIfTrue="1" operator="equal">
      <formula>0</formula>
    </cfRule>
  </conditionalFormatting>
  <conditionalFormatting sqref="I121:I122">
    <cfRule type="cellIs" dxfId="3" priority="31" stopIfTrue="1" operator="equal">
      <formula>0</formula>
    </cfRule>
  </conditionalFormatting>
  <conditionalFormatting sqref="I52">
    <cfRule type="cellIs" dxfId="2" priority="11" stopIfTrue="1" operator="equal">
      <formula>0</formula>
    </cfRule>
  </conditionalFormatting>
  <conditionalFormatting sqref="I34">
    <cfRule type="cellIs" dxfId="1" priority="6" stopIfTrue="1" operator="equal">
      <formula>0</formula>
    </cfRule>
  </conditionalFormatting>
  <conditionalFormatting sqref="I25">
    <cfRule type="cellIs" dxfId="0" priority="5" stopIfTrue="1" operator="equal">
      <formula>0</formula>
    </cfRule>
  </conditionalFormatting>
  <printOptions horizontalCentered="1"/>
  <pageMargins left="0.74803149606299213" right="0.23622047244094491" top="0.94488188976377963" bottom="0.59055118110236227" header="0.35433070866141736" footer="0.19685039370078741"/>
  <pageSetup paperSize="9" scale="60" fitToHeight="100" orientation="portrait" r:id="rId3"/>
  <headerFooter alignWithMargins="0">
    <oddHeader>&amp;R&amp;"Times New Roman,Normal"&amp;12 &amp;A side &amp;P af &amp;N</oddHeader>
    <oddFooter>&amp;L&amp;8&amp;F &amp;A&amp;R&amp;"Times New Roman,Normal"&amp;P af &amp;N</oddFooter>
  </headerFooter>
  <rowBreaks count="6" manualBreakCount="6">
    <brk id="10" max="16383" man="1"/>
    <brk id="39" max="16383" man="1"/>
    <brk id="64" max="16383" man="1"/>
    <brk id="81" max="16383" man="1"/>
    <brk id="109" max="8" man="1"/>
    <brk id="122" max="16383" man="1"/>
  </rowBreaks>
  <colBreaks count="1" manualBreakCount="1">
    <brk id="9" max="292" man="1"/>
  </colBreaks>
  <drawing r:id="rId4"/>
  <legacyDrawing r:id="rId5"/>
  <controls>
    <mc:AlternateContent xmlns:mc="http://schemas.openxmlformats.org/markup-compatibility/2006">
      <mc:Choice Requires="x14">
        <control shapeId="6152" r:id="rId6" name="CommandButton2">
          <controlPr defaultSize="0" autoLine="0" autoPict="0" r:id="rId7">
            <anchor moveWithCells="1">
              <from>
                <xdr:col>9</xdr:col>
                <xdr:colOff>0</xdr:colOff>
                <xdr:row>1</xdr:row>
                <xdr:rowOff>47625</xdr:rowOff>
              </from>
              <to>
                <xdr:col>9</xdr:col>
                <xdr:colOff>1438275</xdr:colOff>
                <xdr:row>1</xdr:row>
                <xdr:rowOff>342900</xdr:rowOff>
              </to>
            </anchor>
          </controlPr>
        </control>
      </mc:Choice>
      <mc:Fallback>
        <control shapeId="6152" r:id="rId6" name="CommandButton2"/>
      </mc:Fallback>
    </mc:AlternateContent>
    <mc:AlternateContent xmlns:mc="http://schemas.openxmlformats.org/markup-compatibility/2006">
      <mc:Choice Requires="x14">
        <control shapeId="6151" r:id="rId8" name="CommandButton1">
          <controlPr defaultSize="0" autoLine="0" autoPict="0" r:id="rId9">
            <anchor moveWithCells="1">
              <from>
                <xdr:col>9</xdr:col>
                <xdr:colOff>0</xdr:colOff>
                <xdr:row>0</xdr:row>
                <xdr:rowOff>28575</xdr:rowOff>
              </from>
              <to>
                <xdr:col>9</xdr:col>
                <xdr:colOff>1409700</xdr:colOff>
                <xdr:row>1</xdr:row>
                <xdr:rowOff>0</xdr:rowOff>
              </to>
            </anchor>
          </controlPr>
        </control>
      </mc:Choice>
      <mc:Fallback>
        <control shapeId="6151" r:id="rId8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16</vt:i4>
      </vt:variant>
    </vt:vector>
  </HeadingPairs>
  <TitlesOfParts>
    <vt:vector size="19" baseType="lpstr">
      <vt:lpstr>Forside</vt:lpstr>
      <vt:lpstr>TBL Side A</vt:lpstr>
      <vt:lpstr>Tilbudsliste</vt:lpstr>
      <vt:lpstr>Tilbudsliste!_Toc410388157</vt:lpstr>
      <vt:lpstr>Tilbudsliste!_Toc60644058</vt:lpstr>
      <vt:lpstr>HP01_Kontrakt</vt:lpstr>
      <vt:lpstr>HP02_Kontrakt</vt:lpstr>
      <vt:lpstr>HP03_Kontrakt</vt:lpstr>
      <vt:lpstr>HP05_Kontrakt</vt:lpstr>
      <vt:lpstr>HP06_Kontrakt</vt:lpstr>
      <vt:lpstr>HP08_Kontrakt</vt:lpstr>
      <vt:lpstr>HP09_Kontrakt</vt:lpstr>
      <vt:lpstr>HP10_Kontakt</vt:lpstr>
      <vt:lpstr>HP11_Kontrakt</vt:lpstr>
      <vt:lpstr>HP12_Kontrakt</vt:lpstr>
      <vt:lpstr>HP14_Kontrakt</vt:lpstr>
      <vt:lpstr>'TBL Side A'!Udskriftsområde</vt:lpstr>
      <vt:lpstr>Tilbudsliste!Udskriftsområde</vt:lpstr>
      <vt:lpstr>Tilbudsliste!Udskriftstitler</vt:lpstr>
    </vt:vector>
  </TitlesOfParts>
  <Company>Via Trafik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Tilbudsliste</dc:title>
  <dc:creator>Rawa Najat Mahmoud</dc:creator>
  <cp:lastModifiedBy>Vajhøj, Mia</cp:lastModifiedBy>
  <cp:lastPrinted>2024-05-23T12:16:24Z</cp:lastPrinted>
  <dcterms:created xsi:type="dcterms:W3CDTF">1997-06-19T09:36:56Z</dcterms:created>
  <dcterms:modified xsi:type="dcterms:W3CDTF">2024-05-23T12:17:06Z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2023-08-21T14:30:43Z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97b10b8e-6db6-4365-ad66-1546c5150232</vt:lpwstr>
  </property>
  <property fmtid="{D5CDD505-2E9C-101B-9397-08002B2CF9AE}" pid="8" name="MSIP_Label_43f08ec5-d6d9-4227-8387-ccbfcb3632c4_ContentBits">
    <vt:lpwstr>0</vt:lpwstr>
  </property>
</Properties>
</file>